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codeName="ThisWorkbook" defaultThemeVersion="124226"/>
  <mc:AlternateContent xmlns:mc="http://schemas.openxmlformats.org/markup-compatibility/2006">
    <mc:Choice Requires="x15">
      <x15ac:absPath xmlns:x15ac="http://schemas.microsoft.com/office/spreadsheetml/2010/11/ac" url="H:\REGREL2\ADMIN GROUP\ELECTRIC RATE CASE 2019\Errata 1 5.31.2019\"/>
    </mc:Choice>
  </mc:AlternateContent>
  <xr:revisionPtr revIDLastSave="0" documentId="8_{5632C210-AD5E-47D2-AF46-5785326853E2}" xr6:coauthVersionLast="36" xr6:coauthVersionMax="36" xr10:uidLastSave="{00000000-0000-0000-0000-000000000000}"/>
  <bookViews>
    <workbookView xWindow="0" yWindow="0" windowWidth="25200" windowHeight="11175" firstSheet="3" activeTab="3" xr2:uid="{00000000-000D-0000-FFFF-FFFF00000000}"/>
  </bookViews>
  <sheets>
    <sheet name="Poles &amp; Lamp Count" sheetId="1" r:id="rId1"/>
    <sheet name="SLS LAMP REPORT_dec2018" sheetId="2" r:id="rId2"/>
    <sheet name="Tariff Comp" sheetId="3" r:id="rId3"/>
    <sheet name="Proof of Rev" sheetId="4" r:id="rId4"/>
    <sheet name="O&amp;M Allocations Data" sheetId="5" r:id="rId5"/>
    <sheet name="Overall O&amp;M Lighting Allocators" sheetId="6" r:id="rId6"/>
    <sheet name="SLS Rate Design" sheetId="7" r:id="rId7"/>
    <sheet name="SCHEDULE A" sheetId="13" r:id="rId8"/>
    <sheet name="SCHEDULE B" sheetId="19" r:id="rId9"/>
    <sheet name="SCHEDULE C" sheetId="20" r:id="rId10"/>
    <sheet name="SCHEDULE D" sheetId="14" r:id="rId11"/>
    <sheet name="SCHEDULE E" sheetId="15" r:id="rId12"/>
    <sheet name="New LED" sheetId="16" state="hidden" r:id="rId13"/>
    <sheet name="New LED Monthly Charge" sheetId="17" state="hidden" r:id="rId14"/>
  </sheets>
  <externalReferences>
    <externalReference r:id="rId15"/>
    <externalReference r:id="rId16"/>
  </externalReferences>
  <definedNames>
    <definedName name="_xlnm._FilterDatabase" localSheetId="0" hidden="1">'Poles &amp; Lamp Count'!$A$9:$O$76</definedName>
    <definedName name="_xlnm._FilterDatabase" localSheetId="1" hidden="1">'SLS LAMP REPORT_dec2018'!$A$10:$AI$109</definedName>
    <definedName name="Annual_Breakaways">'SLS LAMP REPORT_dec2018'!$AD$10:$AD$112</definedName>
    <definedName name="Annual_Lamps">'SLS LAMP REPORT_dec2018'!$AA$10:$AA$112</definedName>
    <definedName name="Annual_Poles">'SLS LAMP REPORT_dec2018'!$AB$10:$AB$112</definedName>
    <definedName name="Light_Index">'SLS LAMP REPORT_dec2018'!$V$10:$V$112</definedName>
    <definedName name="_xlnm.Print_Area" localSheetId="12">'New LED'!$A$1:$Y$45</definedName>
    <definedName name="_xlnm.Print_Area" localSheetId="13">'New LED Monthly Charge'!$C$5:$AF$33,'New LED Monthly Charge'!$C$36:$J$62</definedName>
    <definedName name="_xlnm.Print_Area" localSheetId="4">'O&amp;M Allocations Data'!$A$1:$M$77</definedName>
    <definedName name="_xlnm.Print_Area" localSheetId="0">'Poles &amp; Lamp Count'!$A$1:$O$76</definedName>
    <definedName name="_xlnm.Print_Area" localSheetId="3">'Proof of Rev'!$A$1:$L$81</definedName>
    <definedName name="_xlnm.Print_Area" localSheetId="7">'SCHEDULE A'!$A$1:$R$58</definedName>
    <definedName name="_xlnm.Print_Area" localSheetId="8">'SCHEDULE B'!$A$1:$L$59</definedName>
    <definedName name="_xlnm.Print_Area" localSheetId="9">'SCHEDULE C'!$A$1:$F$59</definedName>
    <definedName name="_xlnm.Print_Area" localSheetId="10">'SCHEDULE D'!$A$1:$R$60</definedName>
    <definedName name="_xlnm.Print_Area" localSheetId="11">'SCHEDULE E'!$A$1:$N$59</definedName>
    <definedName name="_xlnm.Print_Area" localSheetId="1">'SLS LAMP REPORT_dec2018'!$A$1:$AE$132</definedName>
    <definedName name="_xlnm.Print_Area" localSheetId="6">'SLS Rate Design'!$F$1:$AH$83</definedName>
    <definedName name="_xlnm.Print_Area" localSheetId="2">'Tariff Comp'!$A$1:$BQ$47</definedName>
    <definedName name="_xlnm.Print_Titles" localSheetId="13">'New LED Monthly Charge'!$A:$B,'New LED Monthly Charge'!$1:$4</definedName>
    <definedName name="_xlnm.Print_Titles" localSheetId="4">'O&amp;M Allocations Data'!$7:$8</definedName>
    <definedName name="_xlnm.Print_Titles" localSheetId="3">'Proof of Rev'!$1:$9</definedName>
    <definedName name="_xlnm.Print_Titles" localSheetId="7">'SCHEDULE A'!$1:$8</definedName>
    <definedName name="_xlnm.Print_Titles" localSheetId="8">'SCHEDULE B'!$1:$8</definedName>
    <definedName name="_xlnm.Print_Titles" localSheetId="9">'SCHEDULE C'!$1:$8</definedName>
    <definedName name="_xlnm.Print_Titles" localSheetId="10">'SCHEDULE D'!$1:$8</definedName>
    <definedName name="_xlnm.Print_Titles" localSheetId="11">'SCHEDULE E'!$1:$8</definedName>
    <definedName name="_xlnm.Print_Titles" localSheetId="1">'SLS LAMP REPORT_dec2018'!$1:$9</definedName>
    <definedName name="_xlnm.Print_Titles" localSheetId="6">'SLS Rate Design'!$F:$K,'SLS Rate Design'!$8:$10</definedName>
    <definedName name="SLS_Year_Ending">'SLS LAMP REPORT_dec2018'!$B$11:$AD$111</definedName>
    <definedName name="Year_Ending">#REF!</definedName>
  </definedNames>
  <calcPr calcId="191029"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37" i="19" l="1"/>
  <c r="I34" i="19"/>
  <c r="I33" i="19"/>
  <c r="R35" i="13" l="1"/>
  <c r="Q35" i="13"/>
  <c r="P35" i="13"/>
  <c r="O35" i="13"/>
  <c r="N35" i="13"/>
  <c r="E15" i="6" l="1"/>
  <c r="C15" i="6"/>
  <c r="AS32" i="3" l="1"/>
  <c r="AT32" i="3"/>
  <c r="AV32" i="3"/>
  <c r="AW32" i="3"/>
  <c r="BB32" i="3"/>
  <c r="BE32" i="3"/>
  <c r="AA31" i="3" l="1"/>
  <c r="D56" i="15" l="1"/>
  <c r="D56" i="14"/>
  <c r="D56" i="20"/>
  <c r="B56" i="19"/>
  <c r="F10" i="5" l="1"/>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A71" i="5"/>
  <c r="L62" i="7"/>
  <c r="L61" i="7"/>
  <c r="L60" i="7"/>
  <c r="L59" i="7"/>
  <c r="L58" i="7"/>
  <c r="L71" i="7"/>
  <c r="L70" i="7"/>
  <c r="L69" i="7"/>
  <c r="L68" i="7"/>
  <c r="L66" i="7"/>
  <c r="L65" i="7"/>
  <c r="L64" i="7"/>
  <c r="L63" i="7"/>
  <c r="L67" i="7"/>
  <c r="I67" i="7"/>
  <c r="D65" i="5" s="1"/>
  <c r="H67" i="7"/>
  <c r="C65" i="5" s="1"/>
  <c r="G67" i="7"/>
  <c r="B65" i="5" s="1"/>
  <c r="F67" i="7"/>
  <c r="A65" i="5" s="1"/>
  <c r="L57" i="7"/>
  <c r="I57" i="7"/>
  <c r="D55" i="5" s="1"/>
  <c r="H57" i="7"/>
  <c r="C55" i="5" s="1"/>
  <c r="G57" i="7"/>
  <c r="B55" i="5" s="1"/>
  <c r="F57" i="7"/>
  <c r="A55" i="5" s="1"/>
  <c r="F67" i="4"/>
  <c r="F68" i="4"/>
  <c r="F69" i="4"/>
  <c r="F70" i="4"/>
  <c r="F66" i="4"/>
  <c r="F62" i="4"/>
  <c r="F63" i="4"/>
  <c r="F64" i="4"/>
  <c r="F65" i="4"/>
  <c r="F60" i="4"/>
  <c r="F61" i="4"/>
  <c r="F57" i="4"/>
  <c r="F58" i="4"/>
  <c r="F59" i="4"/>
  <c r="F56" i="4"/>
  <c r="I11" i="7"/>
  <c r="I12" i="7"/>
  <c r="D10" i="5" s="1"/>
  <c r="I13" i="7"/>
  <c r="D11" i="5" s="1"/>
  <c r="I14" i="7"/>
  <c r="D12" i="5" s="1"/>
  <c r="I15" i="7"/>
  <c r="D13" i="5" s="1"/>
  <c r="I16" i="7"/>
  <c r="D14" i="5" s="1"/>
  <c r="I17" i="7"/>
  <c r="D15" i="5" s="1"/>
  <c r="I18" i="7"/>
  <c r="D16" i="5" s="1"/>
  <c r="I19" i="7"/>
  <c r="D17" i="5" s="1"/>
  <c r="I20" i="7"/>
  <c r="D18" i="5" s="1"/>
  <c r="I21" i="7"/>
  <c r="D19" i="5" s="1"/>
  <c r="I22" i="7"/>
  <c r="D20" i="5" s="1"/>
  <c r="I23" i="7"/>
  <c r="D21" i="5" s="1"/>
  <c r="I24" i="7"/>
  <c r="D22" i="5" s="1"/>
  <c r="I25" i="7"/>
  <c r="D23" i="5" s="1"/>
  <c r="I26" i="7"/>
  <c r="D24" i="5" s="1"/>
  <c r="I27" i="7"/>
  <c r="D25" i="5" s="1"/>
  <c r="I28" i="7"/>
  <c r="D26" i="5" s="1"/>
  <c r="I29" i="7"/>
  <c r="D27" i="5" s="1"/>
  <c r="I30" i="7"/>
  <c r="D28" i="5" s="1"/>
  <c r="I31" i="7"/>
  <c r="D29" i="5" s="1"/>
  <c r="I32" i="7"/>
  <c r="D30" i="5" s="1"/>
  <c r="I33" i="7"/>
  <c r="D31" i="5" s="1"/>
  <c r="I34" i="7"/>
  <c r="D32" i="5" s="1"/>
  <c r="I35" i="7"/>
  <c r="D33" i="5" s="1"/>
  <c r="I36" i="7"/>
  <c r="D34" i="5" s="1"/>
  <c r="I37" i="7"/>
  <c r="D35" i="5" s="1"/>
  <c r="I38" i="7"/>
  <c r="D36" i="5" s="1"/>
  <c r="I39" i="7"/>
  <c r="D37" i="5" s="1"/>
  <c r="I40" i="7"/>
  <c r="D38" i="5" s="1"/>
  <c r="I41" i="7"/>
  <c r="D39" i="5" s="1"/>
  <c r="I42" i="7"/>
  <c r="D40" i="5" s="1"/>
  <c r="I43" i="7"/>
  <c r="D41" i="5" s="1"/>
  <c r="I44" i="7"/>
  <c r="D42" i="5" s="1"/>
  <c r="I45" i="7"/>
  <c r="D43" i="5" s="1"/>
  <c r="I46" i="7"/>
  <c r="D44" i="5" s="1"/>
  <c r="I47" i="7"/>
  <c r="D45" i="5" s="1"/>
  <c r="I48" i="7"/>
  <c r="D46" i="5" s="1"/>
  <c r="I49" i="7"/>
  <c r="D47" i="5" s="1"/>
  <c r="I50" i="7"/>
  <c r="D48" i="5" s="1"/>
  <c r="I51" i="7"/>
  <c r="D49" i="5" s="1"/>
  <c r="I52" i="7"/>
  <c r="D50" i="5" s="1"/>
  <c r="I53" i="7"/>
  <c r="D51" i="5" s="1"/>
  <c r="I54" i="7"/>
  <c r="D52" i="5" s="1"/>
  <c r="I55" i="7"/>
  <c r="D53" i="5" s="1"/>
  <c r="I56" i="7"/>
  <c r="D54" i="5" s="1"/>
  <c r="I58" i="7"/>
  <c r="D56" i="5" s="1"/>
  <c r="I59" i="7"/>
  <c r="D57" i="5" s="1"/>
  <c r="I60" i="7"/>
  <c r="D58" i="5" s="1"/>
  <c r="I61" i="7"/>
  <c r="D59" i="5" s="1"/>
  <c r="I62" i="7"/>
  <c r="D60" i="5" s="1"/>
  <c r="I63" i="7"/>
  <c r="D61" i="5" s="1"/>
  <c r="I64" i="7"/>
  <c r="D62" i="5" s="1"/>
  <c r="I65" i="7"/>
  <c r="D63" i="5" s="1"/>
  <c r="I66" i="7"/>
  <c r="D64" i="5" s="1"/>
  <c r="I68" i="7"/>
  <c r="D66" i="5" s="1"/>
  <c r="I69" i="7"/>
  <c r="D67" i="5" s="1"/>
  <c r="I70" i="7"/>
  <c r="D68" i="5" s="1"/>
  <c r="I71" i="7"/>
  <c r="D69" i="5" s="1"/>
  <c r="I72" i="7"/>
  <c r="D70" i="5" s="1"/>
  <c r="F53" i="7"/>
  <c r="A51" i="5" s="1"/>
  <c r="G53" i="7"/>
  <c r="B51" i="5" s="1"/>
  <c r="H53" i="7"/>
  <c r="C51" i="5" s="1"/>
  <c r="F54" i="7"/>
  <c r="A52" i="5" s="1"/>
  <c r="G54" i="7"/>
  <c r="B52" i="5" s="1"/>
  <c r="H54" i="7"/>
  <c r="C52" i="5" s="1"/>
  <c r="F55" i="7"/>
  <c r="A53" i="5" s="1"/>
  <c r="G55" i="7"/>
  <c r="B53" i="5" s="1"/>
  <c r="H55" i="7"/>
  <c r="C53" i="5" s="1"/>
  <c r="F56" i="7"/>
  <c r="A54" i="5" s="1"/>
  <c r="G56" i="7"/>
  <c r="B54" i="5" s="1"/>
  <c r="H56" i="7"/>
  <c r="C54" i="5" s="1"/>
  <c r="F58" i="7"/>
  <c r="A56" i="5" s="1"/>
  <c r="G58" i="7"/>
  <c r="B56" i="5" s="1"/>
  <c r="H58" i="7"/>
  <c r="C56" i="5" s="1"/>
  <c r="F59" i="7"/>
  <c r="A57" i="5" s="1"/>
  <c r="G59" i="7"/>
  <c r="B57" i="5" s="1"/>
  <c r="H59" i="7"/>
  <c r="C57" i="5" s="1"/>
  <c r="F60" i="7"/>
  <c r="A58" i="5" s="1"/>
  <c r="G60" i="7"/>
  <c r="B58" i="5" s="1"/>
  <c r="H60" i="7"/>
  <c r="C58" i="5" s="1"/>
  <c r="F61" i="7"/>
  <c r="A59" i="5" s="1"/>
  <c r="G61" i="7"/>
  <c r="B59" i="5" s="1"/>
  <c r="H61" i="7"/>
  <c r="C59" i="5" s="1"/>
  <c r="F62" i="7"/>
  <c r="A60" i="5" s="1"/>
  <c r="G62" i="7"/>
  <c r="B60" i="5" s="1"/>
  <c r="H62" i="7"/>
  <c r="C60" i="5" s="1"/>
  <c r="F63" i="7"/>
  <c r="A61" i="5" s="1"/>
  <c r="G63" i="7"/>
  <c r="B61" i="5" s="1"/>
  <c r="H63" i="7"/>
  <c r="C61" i="5" s="1"/>
  <c r="F64" i="7"/>
  <c r="A62" i="5" s="1"/>
  <c r="G64" i="7"/>
  <c r="B62" i="5" s="1"/>
  <c r="H64" i="7"/>
  <c r="C62" i="5" s="1"/>
  <c r="F65" i="7"/>
  <c r="A63" i="5" s="1"/>
  <c r="G65" i="7"/>
  <c r="B63" i="5" s="1"/>
  <c r="H65" i="7"/>
  <c r="C63" i="5" s="1"/>
  <c r="F66" i="7"/>
  <c r="A64" i="5" s="1"/>
  <c r="G66" i="7"/>
  <c r="B64" i="5" s="1"/>
  <c r="H66" i="7"/>
  <c r="C64" i="5" s="1"/>
  <c r="F68" i="7"/>
  <c r="A66" i="5" s="1"/>
  <c r="G68" i="7"/>
  <c r="B66" i="5" s="1"/>
  <c r="H68" i="7"/>
  <c r="C66" i="5" s="1"/>
  <c r="F69" i="7"/>
  <c r="A67" i="5" s="1"/>
  <c r="G69" i="7"/>
  <c r="B67" i="5" s="1"/>
  <c r="H69" i="7"/>
  <c r="C67" i="5" s="1"/>
  <c r="F70" i="7"/>
  <c r="A68" i="5" s="1"/>
  <c r="G70" i="7"/>
  <c r="B68" i="5" s="1"/>
  <c r="H70" i="7"/>
  <c r="C68" i="5" s="1"/>
  <c r="F71" i="7"/>
  <c r="A69" i="5" s="1"/>
  <c r="G71" i="7"/>
  <c r="B69" i="5" s="1"/>
  <c r="H71" i="7"/>
  <c r="C69" i="5" s="1"/>
  <c r="F53" i="4"/>
  <c r="F54" i="4"/>
  <c r="F55" i="4"/>
  <c r="F52" i="4"/>
  <c r="AE33" i="3"/>
  <c r="AD32" i="3"/>
  <c r="AC32" i="3"/>
  <c r="BO32" i="3" s="1"/>
  <c r="AA32" i="3"/>
  <c r="BM32" i="3" s="1"/>
  <c r="Z32" i="3"/>
  <c r="BL32" i="3" s="1"/>
  <c r="AD29" i="3"/>
  <c r="AD30" i="3"/>
  <c r="AD31" i="3"/>
  <c r="AD28" i="3"/>
  <c r="T25" i="3"/>
  <c r="BI32" i="3"/>
  <c r="X32" i="3"/>
  <c r="AH32" i="3"/>
  <c r="AQ32" i="3"/>
  <c r="BA32" i="3"/>
  <c r="BJ32" i="3"/>
  <c r="AD33" i="3" l="1"/>
  <c r="N11" i="2"/>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N49" i="1" l="1"/>
  <c r="M50" i="1"/>
  <c r="N48" i="1"/>
  <c r="N47" i="1"/>
  <c r="N31" i="1"/>
  <c r="M32" i="1"/>
  <c r="F41" i="20" l="1"/>
  <c r="F37" i="20"/>
  <c r="F36" i="20"/>
  <c r="F33" i="20"/>
  <c r="F28" i="20"/>
  <c r="F38" i="20" l="1"/>
  <c r="N40" i="14"/>
  <c r="N36" i="14"/>
  <c r="N35" i="14"/>
  <c r="N32" i="14"/>
  <c r="N27" i="14"/>
  <c r="N39" i="13"/>
  <c r="N34" i="13"/>
  <c r="N31" i="13"/>
  <c r="N28" i="13"/>
  <c r="N29" i="13" s="1"/>
  <c r="M57" i="7" s="1"/>
  <c r="Q57" i="7" s="1"/>
  <c r="B50" i="15"/>
  <c r="B50" i="14"/>
  <c r="B50" i="20"/>
  <c r="B26" i="13"/>
  <c r="B28" i="13" s="1"/>
  <c r="N37" i="14" l="1"/>
  <c r="N36" i="13"/>
  <c r="N37" i="13"/>
  <c r="N42" i="13" l="1"/>
  <c r="N57" i="7" s="1"/>
  <c r="G55" i="5" l="1"/>
  <c r="U57" i="7"/>
  <c r="B51" i="15"/>
  <c r="B51" i="14"/>
  <c r="B51" i="20"/>
  <c r="F39" i="20" l="1"/>
  <c r="F30" i="20"/>
  <c r="F31" i="20" s="1"/>
  <c r="N29" i="14"/>
  <c r="N30" i="14" s="1"/>
  <c r="M67" i="7" s="1"/>
  <c r="Q67" i="7" s="1"/>
  <c r="N38" i="14"/>
  <c r="N46" i="2"/>
  <c r="N43" i="14" l="1"/>
  <c r="N67" i="7" s="1"/>
  <c r="F44" i="20"/>
  <c r="M111" i="2"/>
  <c r="O27" i="14"/>
  <c r="R27" i="14"/>
  <c r="Q27" i="14"/>
  <c r="P27" i="14"/>
  <c r="I28" i="19"/>
  <c r="J28" i="19"/>
  <c r="K28" i="19"/>
  <c r="L28" i="19"/>
  <c r="O31" i="13"/>
  <c r="O37" i="13" s="1"/>
  <c r="R26" i="13"/>
  <c r="Q26" i="13"/>
  <c r="P26" i="13"/>
  <c r="O26" i="13"/>
  <c r="M26" i="13"/>
  <c r="L26" i="13"/>
  <c r="K26" i="13"/>
  <c r="J26" i="13"/>
  <c r="I26" i="13"/>
  <c r="H26" i="13"/>
  <c r="G26" i="13"/>
  <c r="G28" i="13" s="1"/>
  <c r="G29" i="13" s="1"/>
  <c r="F26" i="13"/>
  <c r="F28" i="13" s="1"/>
  <c r="F29" i="13" s="1"/>
  <c r="E26" i="13"/>
  <c r="D26" i="13"/>
  <c r="C26" i="13"/>
  <c r="C28" i="13" s="1"/>
  <c r="D31" i="13"/>
  <c r="B31" i="13"/>
  <c r="B37" i="13" s="1"/>
  <c r="D28" i="13" l="1"/>
  <c r="D29" i="13" s="1"/>
  <c r="C29" i="13"/>
  <c r="U67" i="7"/>
  <c r="G65" i="5"/>
  <c r="O28" i="13"/>
  <c r="O29" i="13" s="1"/>
  <c r="M56" i="7" s="1"/>
  <c r="Q56" i="7" s="1"/>
  <c r="P28" i="13"/>
  <c r="P29" i="13" s="1"/>
  <c r="Q28" i="13"/>
  <c r="Q29" i="13" s="1"/>
  <c r="R28" i="13"/>
  <c r="R29" i="13" s="1"/>
  <c r="J28" i="13"/>
  <c r="J29" i="13" s="1"/>
  <c r="K28" i="13"/>
  <c r="K29" i="13" s="1"/>
  <c r="L28" i="13"/>
  <c r="L29" i="13" s="1"/>
  <c r="M28" i="13"/>
  <c r="M29" i="13" s="1"/>
  <c r="H28" i="13"/>
  <c r="H29" i="13" s="1"/>
  <c r="E28" i="13"/>
  <c r="E29" i="13" s="1"/>
  <c r="I28" i="13"/>
  <c r="I29" i="13" s="1"/>
  <c r="B29" i="13"/>
  <c r="B34" i="13" l="1"/>
  <c r="L72" i="7" l="1"/>
  <c r="L29" i="7"/>
  <c r="L28" i="7"/>
  <c r="L27" i="7"/>
  <c r="L26" i="7"/>
  <c r="L25" i="7"/>
  <c r="L14" i="7"/>
  <c r="L37" i="19"/>
  <c r="K37" i="19"/>
  <c r="J37" i="19"/>
  <c r="H37" i="19"/>
  <c r="G37" i="19"/>
  <c r="F37" i="19"/>
  <c r="E37" i="19"/>
  <c r="D37" i="19"/>
  <c r="C37" i="19"/>
  <c r="B37" i="19"/>
  <c r="L53" i="7"/>
  <c r="L56" i="7"/>
  <c r="L55" i="7"/>
  <c r="L54" i="7"/>
  <c r="L44" i="7"/>
  <c r="L43" i="7"/>
  <c r="L42" i="7"/>
  <c r="L41" i="7"/>
  <c r="L24" i="7"/>
  <c r="L23" i="7"/>
  <c r="L22" i="7"/>
  <c r="L21" i="7"/>
  <c r="L20" i="7"/>
  <c r="N33" i="15" l="1"/>
  <c r="M33" i="15"/>
  <c r="L33" i="15"/>
  <c r="O32" i="14"/>
  <c r="K33" i="15"/>
  <c r="R32" i="14" l="1"/>
  <c r="Q32" i="14"/>
  <c r="P32" i="14"/>
  <c r="E33" i="20"/>
  <c r="D33" i="20"/>
  <c r="D39" i="20" s="1"/>
  <c r="L33" i="19"/>
  <c r="K33" i="19"/>
  <c r="J33" i="19"/>
  <c r="K31" i="13"/>
  <c r="J31" i="13"/>
  <c r="R31" i="13" l="1"/>
  <c r="Q31" i="13"/>
  <c r="P31" i="13"/>
  <c r="B33" i="15" l="1"/>
  <c r="B39" i="15" s="1"/>
  <c r="C33" i="15"/>
  <c r="D33" i="15"/>
  <c r="E33" i="15"/>
  <c r="F33" i="15"/>
  <c r="G33" i="15"/>
  <c r="H33" i="15"/>
  <c r="I33" i="15"/>
  <c r="J33" i="15"/>
  <c r="C32" i="14"/>
  <c r="D32" i="14"/>
  <c r="E32" i="14"/>
  <c r="F32" i="14"/>
  <c r="G32" i="14"/>
  <c r="H32" i="14"/>
  <c r="I32" i="14"/>
  <c r="J32" i="14"/>
  <c r="K32" i="14"/>
  <c r="L32" i="14"/>
  <c r="M32" i="14"/>
  <c r="B32" i="14"/>
  <c r="B33" i="20"/>
  <c r="C33" i="20"/>
  <c r="B33" i="19"/>
  <c r="C33" i="19"/>
  <c r="D33" i="19"/>
  <c r="E33" i="19"/>
  <c r="F33" i="19"/>
  <c r="G33" i="19"/>
  <c r="H33" i="19"/>
  <c r="C31" i="13"/>
  <c r="E31" i="13"/>
  <c r="F31" i="13"/>
  <c r="G31" i="13"/>
  <c r="H31" i="13"/>
  <c r="I31" i="13"/>
  <c r="L31" i="13"/>
  <c r="M31" i="13"/>
  <c r="L11" i="7" l="1"/>
  <c r="M35" i="13"/>
  <c r="L35" i="13"/>
  <c r="K35" i="13"/>
  <c r="J35" i="13"/>
  <c r="F35" i="13"/>
  <c r="G35" i="13"/>
  <c r="H35" i="13"/>
  <c r="I35" i="13"/>
  <c r="E35" i="13"/>
  <c r="C35" i="13"/>
  <c r="D35" i="13"/>
  <c r="B35" i="13"/>
  <c r="B36" i="13" s="1"/>
  <c r="B28" i="15" l="1"/>
  <c r="L41" i="19"/>
  <c r="K41" i="19"/>
  <c r="J41" i="19"/>
  <c r="I41" i="19"/>
  <c r="H41" i="19"/>
  <c r="G41" i="19"/>
  <c r="F41" i="19"/>
  <c r="E41" i="19"/>
  <c r="D41" i="19"/>
  <c r="C41" i="19"/>
  <c r="B41" i="19"/>
  <c r="L36" i="19"/>
  <c r="K36" i="19"/>
  <c r="J36" i="19"/>
  <c r="I36" i="19"/>
  <c r="H36" i="19"/>
  <c r="G36" i="19"/>
  <c r="F36" i="19"/>
  <c r="E36" i="19"/>
  <c r="D36" i="19"/>
  <c r="C36" i="19"/>
  <c r="B36" i="19"/>
  <c r="H28" i="19"/>
  <c r="G28" i="19"/>
  <c r="F28" i="19"/>
  <c r="E28" i="19"/>
  <c r="D28" i="19"/>
  <c r="C28" i="19"/>
  <c r="B28" i="19"/>
  <c r="R39" i="13"/>
  <c r="Q39" i="13"/>
  <c r="P39" i="13"/>
  <c r="O39" i="13"/>
  <c r="M39" i="13"/>
  <c r="L39" i="13"/>
  <c r="K39" i="13"/>
  <c r="J39" i="13"/>
  <c r="I39" i="13"/>
  <c r="H39" i="13"/>
  <c r="G39" i="13"/>
  <c r="F39" i="13"/>
  <c r="E39" i="13"/>
  <c r="D39" i="13"/>
  <c r="C39" i="13"/>
  <c r="B39" i="13"/>
  <c r="R34" i="13"/>
  <c r="Q34" i="13"/>
  <c r="P34" i="13"/>
  <c r="O34" i="13"/>
  <c r="O36" i="13" s="1"/>
  <c r="M34" i="13"/>
  <c r="L34" i="13"/>
  <c r="K34" i="13"/>
  <c r="J34" i="13"/>
  <c r="I34" i="13"/>
  <c r="H34" i="13"/>
  <c r="G34" i="13"/>
  <c r="F34" i="13"/>
  <c r="E34" i="13"/>
  <c r="D34" i="13"/>
  <c r="C34" i="13"/>
  <c r="B38" i="19" l="1"/>
  <c r="G38" i="19"/>
  <c r="K38" i="19"/>
  <c r="E38" i="19"/>
  <c r="I38" i="19"/>
  <c r="J38" i="19"/>
  <c r="E44" i="19"/>
  <c r="N28" i="7" s="1"/>
  <c r="G26" i="5" s="1"/>
  <c r="D38" i="19"/>
  <c r="H38" i="19"/>
  <c r="L38" i="19"/>
  <c r="C36" i="13"/>
  <c r="P36" i="13"/>
  <c r="Q36" i="13"/>
  <c r="R36" i="13"/>
  <c r="E36" i="13"/>
  <c r="F38" i="19"/>
  <c r="C38" i="19"/>
  <c r="G36" i="13"/>
  <c r="F36" i="13"/>
  <c r="H36" i="13"/>
  <c r="L36" i="13"/>
  <c r="J36" i="13"/>
  <c r="I36" i="13"/>
  <c r="M36" i="13"/>
  <c r="D36" i="13"/>
  <c r="K36" i="13"/>
  <c r="B50" i="19" l="1"/>
  <c r="O42" i="13" l="1"/>
  <c r="N56" i="7" s="1"/>
  <c r="G54" i="5" s="1"/>
  <c r="L37" i="13"/>
  <c r="L42" i="13" s="1"/>
  <c r="N42" i="7" s="1"/>
  <c r="G40" i="5" s="1"/>
  <c r="M42" i="7"/>
  <c r="M37" i="13"/>
  <c r="M42" i="13" s="1"/>
  <c r="N41" i="7" s="1"/>
  <c r="G39" i="5" s="1"/>
  <c r="M55" i="7"/>
  <c r="R37" i="13"/>
  <c r="R42" i="13" s="1"/>
  <c r="N53" i="7" s="1"/>
  <c r="I37" i="13"/>
  <c r="I42" i="13" s="1"/>
  <c r="N20" i="7" s="1"/>
  <c r="C37" i="13"/>
  <c r="C42" i="13" s="1"/>
  <c r="M43" i="7"/>
  <c r="M22" i="7"/>
  <c r="Q37" i="13"/>
  <c r="Q42" i="13" s="1"/>
  <c r="N54" i="7" s="1"/>
  <c r="G52" i="5" s="1"/>
  <c r="H37" i="13"/>
  <c r="H42" i="13" s="1"/>
  <c r="N21" i="7" s="1"/>
  <c r="G19" i="5" s="1"/>
  <c r="E37" i="13"/>
  <c r="E42" i="13" s="1"/>
  <c r="N24" i="7" s="1"/>
  <c r="G22" i="5" s="1"/>
  <c r="M11" i="7"/>
  <c r="Q11" i="7" s="1"/>
  <c r="M20" i="7"/>
  <c r="G37" i="13"/>
  <c r="G42" i="13" s="1"/>
  <c r="N22" i="7" s="1"/>
  <c r="G20" i="5" s="1"/>
  <c r="M23" i="7"/>
  <c r="D37" i="13"/>
  <c r="D42" i="13" s="1"/>
  <c r="M21" i="7"/>
  <c r="M41" i="7"/>
  <c r="K37" i="13"/>
  <c r="K42" i="13" s="1"/>
  <c r="N43" i="7" s="1"/>
  <c r="G41" i="5" s="1"/>
  <c r="F37" i="13"/>
  <c r="F42" i="13" s="1"/>
  <c r="N23" i="7" s="1"/>
  <c r="G21" i="5" s="1"/>
  <c r="M24" i="7"/>
  <c r="J37" i="13"/>
  <c r="J42" i="13" s="1"/>
  <c r="M54" i="7"/>
  <c r="M53" i="7"/>
  <c r="Q53" i="7" s="1"/>
  <c r="P37" i="13"/>
  <c r="P42" i="13" s="1"/>
  <c r="N55" i="7" s="1"/>
  <c r="G53" i="5" s="1"/>
  <c r="B51" i="19"/>
  <c r="N41" i="15"/>
  <c r="M41" i="15"/>
  <c r="L41" i="15"/>
  <c r="K41" i="15"/>
  <c r="J41" i="15"/>
  <c r="I41" i="15"/>
  <c r="H41" i="15"/>
  <c r="G41" i="15"/>
  <c r="N37" i="15"/>
  <c r="M37" i="15"/>
  <c r="L37" i="15"/>
  <c r="K37" i="15"/>
  <c r="J37" i="15"/>
  <c r="I37" i="15"/>
  <c r="H37" i="15"/>
  <c r="G37" i="15"/>
  <c r="N36" i="15"/>
  <c r="M36" i="15"/>
  <c r="L36" i="15"/>
  <c r="K36" i="15"/>
  <c r="J36" i="15"/>
  <c r="J38" i="15" s="1"/>
  <c r="I36" i="15"/>
  <c r="I38" i="15" s="1"/>
  <c r="H36" i="15"/>
  <c r="H38" i="15" s="1"/>
  <c r="G36" i="15"/>
  <c r="G38" i="15" s="1"/>
  <c r="G39" i="15"/>
  <c r="N28" i="15"/>
  <c r="M28" i="15"/>
  <c r="L28" i="15"/>
  <c r="K28" i="15"/>
  <c r="J28" i="15"/>
  <c r="I28" i="15"/>
  <c r="H28" i="15"/>
  <c r="G28" i="15"/>
  <c r="F41" i="15"/>
  <c r="E41" i="15"/>
  <c r="D41" i="15"/>
  <c r="C41" i="15"/>
  <c r="F37" i="15"/>
  <c r="E37" i="15"/>
  <c r="D37" i="15"/>
  <c r="C37" i="15"/>
  <c r="F36" i="15"/>
  <c r="F38" i="15" s="1"/>
  <c r="E36" i="15"/>
  <c r="E38" i="15" s="1"/>
  <c r="D36" i="15"/>
  <c r="D38" i="15" s="1"/>
  <c r="C36" i="15"/>
  <c r="C38" i="15" s="1"/>
  <c r="F28" i="15"/>
  <c r="E28" i="15"/>
  <c r="D28" i="15"/>
  <c r="C28" i="15"/>
  <c r="C30" i="15" s="1"/>
  <c r="B41" i="15"/>
  <c r="B44" i="15" s="1"/>
  <c r="B37" i="15"/>
  <c r="B36" i="15"/>
  <c r="R40" i="14"/>
  <c r="Q40" i="14"/>
  <c r="P40" i="14"/>
  <c r="O40" i="14"/>
  <c r="R36" i="14"/>
  <c r="Q36" i="14"/>
  <c r="P36" i="14"/>
  <c r="O36" i="14"/>
  <c r="R35" i="14"/>
  <c r="Q35" i="14"/>
  <c r="P35" i="14"/>
  <c r="O35" i="14"/>
  <c r="M40" i="14"/>
  <c r="L40" i="14"/>
  <c r="K40" i="14"/>
  <c r="J40" i="14"/>
  <c r="M36" i="14"/>
  <c r="L36" i="14"/>
  <c r="K36" i="14"/>
  <c r="J36" i="14"/>
  <c r="M35" i="14"/>
  <c r="M37" i="14" s="1"/>
  <c r="L35" i="14"/>
  <c r="L37" i="14" s="1"/>
  <c r="K35" i="14"/>
  <c r="K37" i="14" s="1"/>
  <c r="J35" i="14"/>
  <c r="M27" i="14"/>
  <c r="L27" i="14"/>
  <c r="K27" i="14"/>
  <c r="J27" i="14"/>
  <c r="J29" i="14" s="1"/>
  <c r="I40" i="14"/>
  <c r="H40" i="14"/>
  <c r="G40" i="14"/>
  <c r="F40" i="14"/>
  <c r="E40" i="14"/>
  <c r="I38" i="14"/>
  <c r="I43" i="14" s="1"/>
  <c r="E38" i="14"/>
  <c r="E43" i="14" s="1"/>
  <c r="I36" i="14"/>
  <c r="H36" i="14"/>
  <c r="G36" i="14"/>
  <c r="F36" i="14"/>
  <c r="E36" i="14"/>
  <c r="I35" i="14"/>
  <c r="H35" i="14"/>
  <c r="G35" i="14"/>
  <c r="F35" i="14"/>
  <c r="E35" i="14"/>
  <c r="H38" i="14"/>
  <c r="H43" i="14" s="1"/>
  <c r="I27" i="14"/>
  <c r="H27" i="14"/>
  <c r="G27" i="14"/>
  <c r="G29" i="14" s="1"/>
  <c r="F27" i="14"/>
  <c r="F29" i="14" s="1"/>
  <c r="F30" i="14" s="1"/>
  <c r="E27" i="14"/>
  <c r="D40" i="14"/>
  <c r="D36" i="14"/>
  <c r="D35" i="14"/>
  <c r="D27" i="14"/>
  <c r="B38" i="14"/>
  <c r="C40" i="14"/>
  <c r="B40" i="14"/>
  <c r="C38" i="14"/>
  <c r="C43" i="14" s="1"/>
  <c r="C36" i="14"/>
  <c r="B36" i="14"/>
  <c r="C35" i="14"/>
  <c r="B35" i="14"/>
  <c r="C27" i="14"/>
  <c r="B27" i="14"/>
  <c r="E41" i="20"/>
  <c r="D41" i="20"/>
  <c r="D44" i="20" s="1"/>
  <c r="N62" i="7" s="1"/>
  <c r="G60" i="5" s="1"/>
  <c r="E37" i="20"/>
  <c r="D37" i="20"/>
  <c r="E36" i="20"/>
  <c r="D36" i="20"/>
  <c r="E28" i="20"/>
  <c r="E30" i="20" s="1"/>
  <c r="D28" i="20"/>
  <c r="D30" i="20" s="1"/>
  <c r="C41" i="20"/>
  <c r="B41" i="20"/>
  <c r="B39" i="20"/>
  <c r="B44" i="20" s="1"/>
  <c r="C37" i="20"/>
  <c r="B37" i="20"/>
  <c r="C36" i="20"/>
  <c r="B36" i="20"/>
  <c r="C28" i="20"/>
  <c r="B28" i="20"/>
  <c r="F37" i="14" l="1"/>
  <c r="B38" i="15"/>
  <c r="D38" i="20"/>
  <c r="G44" i="15"/>
  <c r="B38" i="20"/>
  <c r="K38" i="15"/>
  <c r="L38" i="15"/>
  <c r="M38" i="15"/>
  <c r="C38" i="20"/>
  <c r="E38" i="20"/>
  <c r="N38" i="15"/>
  <c r="B37" i="14"/>
  <c r="D37" i="14"/>
  <c r="J37" i="14"/>
  <c r="E37" i="14"/>
  <c r="I37" i="14"/>
  <c r="G18" i="5"/>
  <c r="G51" i="5"/>
  <c r="U53" i="7"/>
  <c r="O37" i="14"/>
  <c r="G37" i="14"/>
  <c r="P37" i="14"/>
  <c r="Q37" i="14"/>
  <c r="B43" i="14"/>
  <c r="R37" i="14"/>
  <c r="B29" i="14"/>
  <c r="B30" i="14" s="1"/>
  <c r="B42" i="13"/>
  <c r="N44" i="7"/>
  <c r="G42" i="5" s="1"/>
  <c r="E31" i="20"/>
  <c r="M61" i="7" s="1"/>
  <c r="D31" i="20"/>
  <c r="M62" i="7" s="1"/>
  <c r="M44" i="7"/>
  <c r="C30" i="19"/>
  <c r="C31" i="19" s="1"/>
  <c r="M14" i="7" s="1"/>
  <c r="F30" i="19"/>
  <c r="F31" i="19" s="1"/>
  <c r="M27" i="7" s="1"/>
  <c r="I39" i="19"/>
  <c r="J30" i="19"/>
  <c r="J31" i="19" s="1"/>
  <c r="M59" i="7" s="1"/>
  <c r="D39" i="19"/>
  <c r="D44" i="19" s="1"/>
  <c r="N29" i="7" s="1"/>
  <c r="G27" i="5" s="1"/>
  <c r="D30" i="19"/>
  <c r="D31" i="19" s="1"/>
  <c r="M29" i="7" s="1"/>
  <c r="B39" i="19"/>
  <c r="B44" i="19" s="1"/>
  <c r="B30" i="19"/>
  <c r="B31" i="19" s="1"/>
  <c r="K30" i="19"/>
  <c r="K31" i="19" s="1"/>
  <c r="M58" i="7" s="1"/>
  <c r="Q58" i="7" s="1"/>
  <c r="J39" i="19"/>
  <c r="J44" i="19" s="1"/>
  <c r="N59" i="7" s="1"/>
  <c r="G57" i="5" s="1"/>
  <c r="H39" i="19"/>
  <c r="H44" i="19" s="1"/>
  <c r="N25" i="7" s="1"/>
  <c r="G23" i="5" s="1"/>
  <c r="G39" i="19"/>
  <c r="G44" i="19" s="1"/>
  <c r="N26" i="7" s="1"/>
  <c r="G24" i="5" s="1"/>
  <c r="H30" i="19"/>
  <c r="H31" i="19" s="1"/>
  <c r="M25" i="7" s="1"/>
  <c r="E30" i="19"/>
  <c r="E31" i="19" s="1"/>
  <c r="M28" i="7" s="1"/>
  <c r="K39" i="19"/>
  <c r="K44" i="19" s="1"/>
  <c r="N58" i="7" s="1"/>
  <c r="L30" i="19"/>
  <c r="L31" i="19" s="1"/>
  <c r="G30" i="19"/>
  <c r="G31" i="19" s="1"/>
  <c r="M26" i="7" s="1"/>
  <c r="F39" i="19"/>
  <c r="F44" i="19" s="1"/>
  <c r="N27" i="7" s="1"/>
  <c r="G25" i="5" s="1"/>
  <c r="C39" i="19"/>
  <c r="C44" i="19" s="1"/>
  <c r="N14" i="7" s="1"/>
  <c r="G12" i="5" s="1"/>
  <c r="L39" i="19"/>
  <c r="L44" i="19" s="1"/>
  <c r="I30" i="19"/>
  <c r="I31" i="19" s="1"/>
  <c r="M60" i="7" s="1"/>
  <c r="N13" i="7"/>
  <c r="G11" i="5" s="1"/>
  <c r="N11" i="7"/>
  <c r="N12" i="7"/>
  <c r="G10" i="5" s="1"/>
  <c r="G30" i="14"/>
  <c r="K30" i="15"/>
  <c r="K31" i="15" s="1"/>
  <c r="M71" i="7" s="1"/>
  <c r="K39" i="15"/>
  <c r="H30" i="15"/>
  <c r="H31" i="15" s="1"/>
  <c r="L30" i="15"/>
  <c r="L31" i="15" s="1"/>
  <c r="M70" i="7" s="1"/>
  <c r="H39" i="15"/>
  <c r="L39" i="15"/>
  <c r="L44" i="15" s="1"/>
  <c r="N70" i="7" s="1"/>
  <c r="G68" i="5" s="1"/>
  <c r="G30" i="15"/>
  <c r="G31" i="15" s="1"/>
  <c r="I30" i="15"/>
  <c r="I31" i="15" s="1"/>
  <c r="M30" i="15"/>
  <c r="M31" i="15" s="1"/>
  <c r="M69" i="7" s="1"/>
  <c r="I39" i="15"/>
  <c r="M39" i="15"/>
  <c r="J30" i="15"/>
  <c r="J31" i="15" s="1"/>
  <c r="N30" i="15"/>
  <c r="N31" i="15" s="1"/>
  <c r="M68" i="7" s="1"/>
  <c r="J39" i="15"/>
  <c r="N39" i="15"/>
  <c r="E39" i="15"/>
  <c r="C39" i="15"/>
  <c r="D39" i="15"/>
  <c r="F39" i="15"/>
  <c r="D30" i="15"/>
  <c r="D31" i="15" s="1"/>
  <c r="C31" i="15"/>
  <c r="E30" i="15"/>
  <c r="E31" i="15" s="1"/>
  <c r="F30" i="15"/>
  <c r="F31" i="15" s="1"/>
  <c r="B30" i="15"/>
  <c r="B31" i="15" s="1"/>
  <c r="M19" i="7" s="1"/>
  <c r="O38" i="14"/>
  <c r="O43" i="14" s="1"/>
  <c r="N66" i="7" s="1"/>
  <c r="G64" i="5" s="1"/>
  <c r="Q38" i="14"/>
  <c r="Q43" i="14" s="1"/>
  <c r="N64" i="7" s="1"/>
  <c r="G62" i="5" s="1"/>
  <c r="P38" i="14"/>
  <c r="P43" i="14" s="1"/>
  <c r="N65" i="7" s="1"/>
  <c r="G63" i="5" s="1"/>
  <c r="R38" i="14"/>
  <c r="R43" i="14" s="1"/>
  <c r="N63" i="7" s="1"/>
  <c r="G61" i="5" s="1"/>
  <c r="R29" i="14"/>
  <c r="R30" i="14" s="1"/>
  <c r="M63" i="7" s="1"/>
  <c r="O29" i="14"/>
  <c r="O30" i="14" s="1"/>
  <c r="M66" i="7" s="1"/>
  <c r="P29" i="14"/>
  <c r="P30" i="14" s="1"/>
  <c r="M65" i="7" s="1"/>
  <c r="Q29" i="14"/>
  <c r="Q30" i="14" s="1"/>
  <c r="M64" i="7" s="1"/>
  <c r="K38" i="14"/>
  <c r="K43" i="14" s="1"/>
  <c r="L38" i="14"/>
  <c r="L43" i="14" s="1"/>
  <c r="J38" i="14"/>
  <c r="J43" i="14" s="1"/>
  <c r="N72" i="7" s="1"/>
  <c r="G70" i="5" s="1"/>
  <c r="M38" i="14"/>
  <c r="M43" i="14" s="1"/>
  <c r="J30" i="14"/>
  <c r="M72" i="7" s="1"/>
  <c r="K29" i="14"/>
  <c r="K30" i="14" s="1"/>
  <c r="L29" i="14"/>
  <c r="L30" i="14" s="1"/>
  <c r="M29" i="14"/>
  <c r="M30" i="14" s="1"/>
  <c r="F38" i="14"/>
  <c r="F43" i="14" s="1"/>
  <c r="H37" i="14"/>
  <c r="G38" i="14"/>
  <c r="G43" i="14" s="1"/>
  <c r="H29" i="14"/>
  <c r="H30" i="14" s="1"/>
  <c r="E29" i="14"/>
  <c r="E30" i="14" s="1"/>
  <c r="I29" i="14"/>
  <c r="I30" i="14" s="1"/>
  <c r="D38" i="14"/>
  <c r="D43" i="14" s="1"/>
  <c r="D29" i="14"/>
  <c r="D30" i="14" s="1"/>
  <c r="C37" i="14"/>
  <c r="C29" i="14"/>
  <c r="C30" i="14" s="1"/>
  <c r="E39" i="20"/>
  <c r="E44" i="20" s="1"/>
  <c r="N61" i="7" s="1"/>
  <c r="G59" i="5" s="1"/>
  <c r="C39" i="20"/>
  <c r="C44" i="20" s="1"/>
  <c r="B30" i="20"/>
  <c r="B31" i="20" s="1"/>
  <c r="C30" i="20"/>
  <c r="C31" i="20" s="1"/>
  <c r="U58" i="7" l="1"/>
  <c r="G56" i="5"/>
  <c r="I44" i="19"/>
  <c r="N60" i="7" s="1"/>
  <c r="G58" i="5" s="1"/>
  <c r="C44" i="15"/>
  <c r="K44" i="15"/>
  <c r="N71" i="7" s="1"/>
  <c r="G69" i="5" s="1"/>
  <c r="H44" i="15"/>
  <c r="E44" i="15"/>
  <c r="F44" i="15"/>
  <c r="N44" i="15"/>
  <c r="N68" i="7" s="1"/>
  <c r="G66" i="5" s="1"/>
  <c r="M44" i="15"/>
  <c r="N69" i="7" s="1"/>
  <c r="G67" i="5" s="1"/>
  <c r="D44" i="15"/>
  <c r="J44" i="15"/>
  <c r="I44" i="15"/>
  <c r="N19" i="7"/>
  <c r="G17" i="5" s="1"/>
  <c r="U11" i="7"/>
  <c r="N36" i="2"/>
  <c r="M119" i="2" l="1"/>
  <c r="M117" i="2"/>
  <c r="M116" i="2"/>
  <c r="M115" i="2"/>
  <c r="M114" i="2"/>
  <c r="N94" i="2"/>
  <c r="N48" i="2"/>
  <c r="N49" i="2"/>
  <c r="N51" i="2"/>
  <c r="N16" i="2"/>
  <c r="N50" i="2"/>
  <c r="P94" i="2" l="1"/>
  <c r="O94" i="2"/>
  <c r="S50" i="2"/>
  <c r="U50" i="2" s="1"/>
  <c r="R50" i="2"/>
  <c r="T50" i="2" s="1"/>
  <c r="Q50" i="2"/>
  <c r="U16" i="2"/>
  <c r="S16" i="2"/>
  <c r="R16" i="2"/>
  <c r="T16" i="2" s="1"/>
  <c r="Q16" i="2"/>
  <c r="S51" i="2"/>
  <c r="U51" i="2" s="1"/>
  <c r="R51" i="2"/>
  <c r="T51" i="2" s="1"/>
  <c r="S49" i="2"/>
  <c r="U49" i="2" s="1"/>
  <c r="R49" i="2"/>
  <c r="T49" i="2" s="1"/>
  <c r="Q49" i="2"/>
  <c r="S48" i="2"/>
  <c r="U48" i="2" s="1"/>
  <c r="R48" i="2"/>
  <c r="T48" i="2" s="1"/>
  <c r="Q48" i="2"/>
  <c r="U15" i="2"/>
  <c r="S15" i="2"/>
  <c r="R15" i="2"/>
  <c r="T15" i="2" s="1"/>
  <c r="Q15" i="2"/>
  <c r="P48" i="2"/>
  <c r="P49" i="2"/>
  <c r="P51" i="2"/>
  <c r="P16" i="2"/>
  <c r="P50" i="2"/>
  <c r="O48" i="2"/>
  <c r="O49" i="2"/>
  <c r="O51" i="2"/>
  <c r="O16" i="2"/>
  <c r="O50" i="2"/>
  <c r="Q51" i="2" l="1"/>
  <c r="BI29" i="3" l="1"/>
  <c r="BJ29" i="3"/>
  <c r="BI30" i="3"/>
  <c r="BJ30" i="3"/>
  <c r="BI31" i="3"/>
  <c r="BJ31" i="3"/>
  <c r="BJ28" i="3"/>
  <c r="BI28" i="3"/>
  <c r="BA28" i="3"/>
  <c r="AZ29" i="3"/>
  <c r="BA29" i="3"/>
  <c r="AZ30" i="3"/>
  <c r="BA30" i="3"/>
  <c r="AZ31" i="3"/>
  <c r="BA31" i="3"/>
  <c r="AZ28" i="3"/>
  <c r="AW29" i="3"/>
  <c r="AW30" i="3"/>
  <c r="AT31" i="3"/>
  <c r="BM31" i="3" s="1"/>
  <c r="AW31" i="3"/>
  <c r="AP29" i="3"/>
  <c r="AQ29" i="3"/>
  <c r="AP30" i="3"/>
  <c r="AQ30" i="3"/>
  <c r="AP31" i="3"/>
  <c r="AQ31" i="3"/>
  <c r="AQ28" i="3"/>
  <c r="AP28" i="3"/>
  <c r="AH29" i="3"/>
  <c r="AH30" i="3"/>
  <c r="AH31" i="3"/>
  <c r="AH28" i="3"/>
  <c r="X29" i="3"/>
  <c r="X30" i="3"/>
  <c r="X31" i="3"/>
  <c r="X28" i="3"/>
  <c r="F9" i="5" l="1"/>
  <c r="G49" i="7"/>
  <c r="B47" i="5" s="1"/>
  <c r="H49" i="7"/>
  <c r="C47" i="5" s="1"/>
  <c r="G50" i="7"/>
  <c r="B48" i="5" s="1"/>
  <c r="H50" i="7"/>
  <c r="C48" i="5" s="1"/>
  <c r="G51" i="7"/>
  <c r="B49" i="5" s="1"/>
  <c r="H51" i="7"/>
  <c r="C49" i="5" s="1"/>
  <c r="G52" i="7"/>
  <c r="B50" i="5" s="1"/>
  <c r="H52" i="7"/>
  <c r="C50" i="5" s="1"/>
  <c r="Q71" i="7" l="1"/>
  <c r="Q70" i="7"/>
  <c r="Q69" i="7"/>
  <c r="M52" i="7"/>
  <c r="Q52" i="7" s="1"/>
  <c r="M51" i="7"/>
  <c r="Q51" i="7" s="1"/>
  <c r="M50" i="7"/>
  <c r="Q50" i="7" s="1"/>
  <c r="M49" i="7"/>
  <c r="Q49" i="7" s="1"/>
  <c r="L52" i="7"/>
  <c r="L51" i="7"/>
  <c r="L50" i="7"/>
  <c r="L49" i="7"/>
  <c r="M40" i="7"/>
  <c r="Q40" i="7" s="1"/>
  <c r="M39" i="7"/>
  <c r="Q39" i="7" s="1"/>
  <c r="M38" i="7"/>
  <c r="Q38" i="7" s="1"/>
  <c r="M37" i="7"/>
  <c r="Q37" i="7" s="1"/>
  <c r="L45" i="7"/>
  <c r="L46" i="7"/>
  <c r="L47" i="7"/>
  <c r="L48" i="7"/>
  <c r="L40" i="7"/>
  <c r="L39" i="7"/>
  <c r="L37" i="7"/>
  <c r="L38" i="7"/>
  <c r="Q19" i="7"/>
  <c r="L19" i="7"/>
  <c r="Q68" i="7"/>
  <c r="Q66" i="7"/>
  <c r="Q65" i="7"/>
  <c r="Q64" i="7"/>
  <c r="M48" i="7"/>
  <c r="Q48" i="7" s="1"/>
  <c r="M47" i="7"/>
  <c r="Q47" i="7" s="1"/>
  <c r="M46" i="7"/>
  <c r="Q46" i="7" s="1"/>
  <c r="M45" i="7"/>
  <c r="Q45" i="7" s="1"/>
  <c r="M36" i="7"/>
  <c r="Q36" i="7" s="1"/>
  <c r="M35" i="7"/>
  <c r="Q35" i="7" s="1"/>
  <c r="M34" i="7"/>
  <c r="Q34" i="7" s="1"/>
  <c r="M33" i="7"/>
  <c r="Q33" i="7" s="1"/>
  <c r="M32" i="7"/>
  <c r="Q32" i="7" s="1"/>
  <c r="L36" i="7"/>
  <c r="L35" i="7"/>
  <c r="L34" i="7"/>
  <c r="L33" i="7"/>
  <c r="L32" i="7"/>
  <c r="M18" i="7"/>
  <c r="Q18" i="7" s="1"/>
  <c r="M17" i="7"/>
  <c r="Q17" i="7" s="1"/>
  <c r="M16" i="7"/>
  <c r="Q16" i="7" s="1"/>
  <c r="L18" i="7"/>
  <c r="L17" i="7"/>
  <c r="L16" i="7"/>
  <c r="Q63" i="7"/>
  <c r="Q62" i="7"/>
  <c r="M31" i="7"/>
  <c r="Q31" i="7" s="1"/>
  <c r="M30" i="7"/>
  <c r="Q30" i="7" s="1"/>
  <c r="L31" i="7"/>
  <c r="L30" i="7"/>
  <c r="L15" i="7" l="1"/>
  <c r="L13" i="7"/>
  <c r="L12" i="7"/>
  <c r="N40" i="7" l="1"/>
  <c r="G38" i="5" s="1"/>
  <c r="N39" i="7"/>
  <c r="G37" i="5" s="1"/>
  <c r="N38" i="7"/>
  <c r="G36" i="5" s="1"/>
  <c r="N37" i="7"/>
  <c r="G35" i="5" s="1"/>
  <c r="N52" i="7"/>
  <c r="G50" i="5" s="1"/>
  <c r="N51" i="7"/>
  <c r="G49" i="5" s="1"/>
  <c r="N50" i="7"/>
  <c r="G48" i="5" s="1"/>
  <c r="N49" i="7"/>
  <c r="G47" i="5" s="1"/>
  <c r="N17" i="7" l="1"/>
  <c r="G15" i="5" s="1"/>
  <c r="N16" i="7"/>
  <c r="G14" i="5" s="1"/>
  <c r="N36" i="7"/>
  <c r="G34" i="5" s="1"/>
  <c r="N35" i="7"/>
  <c r="G33" i="5" s="1"/>
  <c r="N34" i="7"/>
  <c r="G32" i="5" s="1"/>
  <c r="N33" i="7"/>
  <c r="G31" i="5" s="1"/>
  <c r="N32" i="7"/>
  <c r="G30" i="5" s="1"/>
  <c r="N47" i="7"/>
  <c r="G45" i="5" s="1"/>
  <c r="N46" i="7"/>
  <c r="G44" i="5" s="1"/>
  <c r="N45" i="7"/>
  <c r="G43" i="5" s="1"/>
  <c r="N18" i="7"/>
  <c r="G16" i="5" s="1"/>
  <c r="N30" i="7"/>
  <c r="U30" i="7" l="1"/>
  <c r="G28" i="5"/>
  <c r="N48" i="7"/>
  <c r="U16" i="7"/>
  <c r="U17" i="7"/>
  <c r="U18" i="7"/>
  <c r="U19" i="7"/>
  <c r="U28" i="7"/>
  <c r="U32" i="7"/>
  <c r="U33" i="7"/>
  <c r="U34" i="7"/>
  <c r="U35" i="7"/>
  <c r="U36" i="7"/>
  <c r="U37" i="7"/>
  <c r="U38" i="7"/>
  <c r="U39" i="7"/>
  <c r="U40" i="7"/>
  <c r="U45" i="7"/>
  <c r="U46" i="7"/>
  <c r="U47" i="7"/>
  <c r="U49" i="7"/>
  <c r="U50" i="7"/>
  <c r="U51" i="7"/>
  <c r="U52" i="7"/>
  <c r="U69" i="7"/>
  <c r="U70" i="7"/>
  <c r="U65" i="7"/>
  <c r="U64" i="7"/>
  <c r="U62" i="7"/>
  <c r="U48" i="7" l="1"/>
  <c r="G46" i="5"/>
  <c r="U71" i="7"/>
  <c r="U68" i="7"/>
  <c r="U66" i="7"/>
  <c r="U63" i="7"/>
  <c r="N31" i="7"/>
  <c r="G29" i="5" s="1"/>
  <c r="R36" i="2"/>
  <c r="U31" i="7" l="1"/>
  <c r="F28" i="4" l="1"/>
  <c r="F27" i="4"/>
  <c r="F14" i="4" l="1"/>
  <c r="F10" i="4"/>
  <c r="A10" i="1" l="1"/>
  <c r="D9" i="5" l="1"/>
  <c r="H12" i="7"/>
  <c r="C10" i="5" s="1"/>
  <c r="H13" i="7"/>
  <c r="C11" i="5" s="1"/>
  <c r="H14" i="7"/>
  <c r="C12" i="5" s="1"/>
  <c r="H15" i="7"/>
  <c r="C13" i="5" s="1"/>
  <c r="H16" i="7"/>
  <c r="C14" i="5" s="1"/>
  <c r="H17" i="7"/>
  <c r="C15" i="5" s="1"/>
  <c r="H18" i="7"/>
  <c r="C16" i="5" s="1"/>
  <c r="H19" i="7"/>
  <c r="C17" i="5" s="1"/>
  <c r="H20" i="7"/>
  <c r="C18" i="5" s="1"/>
  <c r="H21" i="7"/>
  <c r="C19" i="5" s="1"/>
  <c r="H22" i="7"/>
  <c r="C20" i="5" s="1"/>
  <c r="H23" i="7"/>
  <c r="C21" i="5" s="1"/>
  <c r="H24" i="7"/>
  <c r="C22" i="5" s="1"/>
  <c r="H25" i="7"/>
  <c r="C23" i="5" s="1"/>
  <c r="H26" i="7"/>
  <c r="C24" i="5" s="1"/>
  <c r="H27" i="7"/>
  <c r="C25" i="5" s="1"/>
  <c r="H28" i="7"/>
  <c r="C26" i="5" s="1"/>
  <c r="H29" i="7"/>
  <c r="C27" i="5" s="1"/>
  <c r="H30" i="7"/>
  <c r="C28" i="5" s="1"/>
  <c r="H31" i="7"/>
  <c r="C29" i="5" s="1"/>
  <c r="H32" i="7"/>
  <c r="C30" i="5" s="1"/>
  <c r="H33" i="7"/>
  <c r="C31" i="5" s="1"/>
  <c r="H34" i="7"/>
  <c r="C32" i="5" s="1"/>
  <c r="H35" i="7"/>
  <c r="C33" i="5" s="1"/>
  <c r="H36" i="7"/>
  <c r="C34" i="5" s="1"/>
  <c r="H37" i="7"/>
  <c r="C35" i="5" s="1"/>
  <c r="H38" i="7"/>
  <c r="C36" i="5" s="1"/>
  <c r="H39" i="7"/>
  <c r="C37" i="5" s="1"/>
  <c r="H40" i="7"/>
  <c r="C38" i="5" s="1"/>
  <c r="H41" i="7"/>
  <c r="C39" i="5" s="1"/>
  <c r="H42" i="7"/>
  <c r="C40" i="5" s="1"/>
  <c r="H43" i="7"/>
  <c r="C41" i="5" s="1"/>
  <c r="H44" i="7"/>
  <c r="C42" i="5" s="1"/>
  <c r="H45" i="7"/>
  <c r="C43" i="5" s="1"/>
  <c r="H46" i="7"/>
  <c r="C44" i="5" s="1"/>
  <c r="H47" i="7"/>
  <c r="C45" i="5" s="1"/>
  <c r="H48" i="7"/>
  <c r="C46" i="5" s="1"/>
  <c r="H72" i="7"/>
  <c r="C70" i="5" s="1"/>
  <c r="H11" i="7"/>
  <c r="C9" i="5" s="1"/>
  <c r="G12" i="7"/>
  <c r="B10" i="5" s="1"/>
  <c r="G13" i="7"/>
  <c r="B11" i="5" s="1"/>
  <c r="G14" i="7"/>
  <c r="B12" i="5" s="1"/>
  <c r="G15" i="7"/>
  <c r="B13" i="5" s="1"/>
  <c r="G16" i="7"/>
  <c r="B14" i="5" s="1"/>
  <c r="G17" i="7"/>
  <c r="B15" i="5" s="1"/>
  <c r="G18" i="7"/>
  <c r="B16" i="5" s="1"/>
  <c r="G19" i="7"/>
  <c r="B17" i="5" s="1"/>
  <c r="G20" i="7"/>
  <c r="B18" i="5" s="1"/>
  <c r="G21" i="7"/>
  <c r="B19" i="5" s="1"/>
  <c r="G22" i="7"/>
  <c r="B20" i="5" s="1"/>
  <c r="G23" i="7"/>
  <c r="B21" i="5" s="1"/>
  <c r="G24" i="7"/>
  <c r="B22" i="5" s="1"/>
  <c r="G25" i="7"/>
  <c r="B23" i="5" s="1"/>
  <c r="G26" i="7"/>
  <c r="B24" i="5" s="1"/>
  <c r="G27" i="7"/>
  <c r="B25" i="5" s="1"/>
  <c r="G28" i="7"/>
  <c r="B26" i="5" s="1"/>
  <c r="G29" i="7"/>
  <c r="B27" i="5" s="1"/>
  <c r="G30" i="7"/>
  <c r="B28" i="5" s="1"/>
  <c r="G31" i="7"/>
  <c r="B29" i="5" s="1"/>
  <c r="G32" i="7"/>
  <c r="B30" i="5" s="1"/>
  <c r="G33" i="7"/>
  <c r="B31" i="5" s="1"/>
  <c r="G34" i="7"/>
  <c r="B32" i="5" s="1"/>
  <c r="G35" i="7"/>
  <c r="B33" i="5" s="1"/>
  <c r="G36" i="7"/>
  <c r="B34" i="5" s="1"/>
  <c r="G37" i="7"/>
  <c r="B35" i="5" s="1"/>
  <c r="G38" i="7"/>
  <c r="B36" i="5" s="1"/>
  <c r="G39" i="7"/>
  <c r="B37" i="5" s="1"/>
  <c r="G40" i="7"/>
  <c r="B38" i="5" s="1"/>
  <c r="G41" i="7"/>
  <c r="B39" i="5" s="1"/>
  <c r="G42" i="7"/>
  <c r="B40" i="5" s="1"/>
  <c r="G43" i="7"/>
  <c r="B41" i="5" s="1"/>
  <c r="G44" i="7"/>
  <c r="B42" i="5" s="1"/>
  <c r="G45" i="7"/>
  <c r="B43" i="5" s="1"/>
  <c r="G46" i="7"/>
  <c r="B44" i="5" s="1"/>
  <c r="G47" i="7"/>
  <c r="B45" i="5" s="1"/>
  <c r="G48" i="7"/>
  <c r="B46" i="5" s="1"/>
  <c r="G72" i="7"/>
  <c r="B70" i="5" s="1"/>
  <c r="G11" i="7"/>
  <c r="B9" i="5" s="1"/>
  <c r="F12" i="7"/>
  <c r="A10" i="5" s="1"/>
  <c r="F13" i="7"/>
  <c r="A11" i="5" s="1"/>
  <c r="F14" i="7"/>
  <c r="A12" i="5" s="1"/>
  <c r="F15" i="7"/>
  <c r="A13" i="5" s="1"/>
  <c r="F16" i="7"/>
  <c r="A14" i="5" s="1"/>
  <c r="F17" i="7"/>
  <c r="A15" i="5" s="1"/>
  <c r="F18" i="7"/>
  <c r="A16" i="5" s="1"/>
  <c r="F19" i="7"/>
  <c r="A17" i="5" s="1"/>
  <c r="F20" i="7"/>
  <c r="A18" i="5" s="1"/>
  <c r="F21" i="7"/>
  <c r="A19" i="5" s="1"/>
  <c r="F22" i="7"/>
  <c r="A20" i="5" s="1"/>
  <c r="F23" i="7"/>
  <c r="A21" i="5" s="1"/>
  <c r="F24" i="7"/>
  <c r="A22" i="5" s="1"/>
  <c r="F25" i="7"/>
  <c r="A23" i="5" s="1"/>
  <c r="F26" i="7"/>
  <c r="A24" i="5" s="1"/>
  <c r="F27" i="7"/>
  <c r="A25" i="5" s="1"/>
  <c r="F28" i="7"/>
  <c r="A26" i="5" s="1"/>
  <c r="F29" i="7"/>
  <c r="A27" i="5" s="1"/>
  <c r="F30" i="7"/>
  <c r="A28" i="5" s="1"/>
  <c r="F31" i="7"/>
  <c r="A29" i="5" s="1"/>
  <c r="F32" i="7"/>
  <c r="A30" i="5" s="1"/>
  <c r="F33" i="7"/>
  <c r="A31" i="5" s="1"/>
  <c r="F34" i="7"/>
  <c r="A32" i="5" s="1"/>
  <c r="F35" i="7"/>
  <c r="A33" i="5" s="1"/>
  <c r="F36" i="7"/>
  <c r="A34" i="5" s="1"/>
  <c r="F37" i="7"/>
  <c r="A35" i="5" s="1"/>
  <c r="F38" i="7"/>
  <c r="A36" i="5" s="1"/>
  <c r="F39" i="7"/>
  <c r="A37" i="5" s="1"/>
  <c r="F40" i="7"/>
  <c r="A38" i="5" s="1"/>
  <c r="F41" i="7"/>
  <c r="A39" i="5" s="1"/>
  <c r="F42" i="7"/>
  <c r="A40" i="5" s="1"/>
  <c r="F43" i="7"/>
  <c r="A41" i="5" s="1"/>
  <c r="F44" i="7"/>
  <c r="A42" i="5" s="1"/>
  <c r="F45" i="7"/>
  <c r="A43" i="5" s="1"/>
  <c r="F46" i="7"/>
  <c r="A44" i="5" s="1"/>
  <c r="F47" i="7"/>
  <c r="A45" i="5" s="1"/>
  <c r="F48" i="7"/>
  <c r="A46" i="5" s="1"/>
  <c r="F49" i="7"/>
  <c r="A47" i="5" s="1"/>
  <c r="F50" i="7"/>
  <c r="A48" i="5" s="1"/>
  <c r="F51" i="7"/>
  <c r="A49" i="5" s="1"/>
  <c r="F52" i="7"/>
  <c r="A50" i="5" s="1"/>
  <c r="F72" i="7"/>
  <c r="A70" i="5" s="1"/>
  <c r="F11" i="7"/>
  <c r="A9" i="5" l="1"/>
  <c r="J75" i="7"/>
  <c r="BI3" i="3"/>
  <c r="N11" i="1"/>
  <c r="N13" i="1"/>
  <c r="N14" i="1"/>
  <c r="N17" i="1"/>
  <c r="N18" i="1"/>
  <c r="N19" i="1"/>
  <c r="N22" i="1"/>
  <c r="N23" i="1"/>
  <c r="N24" i="1"/>
  <c r="N27" i="1"/>
  <c r="N28" i="1"/>
  <c r="N33" i="1"/>
  <c r="N34" i="1"/>
  <c r="N37" i="1"/>
  <c r="N38" i="1"/>
  <c r="N39" i="1"/>
  <c r="N42" i="1"/>
  <c r="N43" i="1"/>
  <c r="N44" i="1"/>
  <c r="N52" i="1"/>
  <c r="N56" i="1"/>
  <c r="N59" i="1"/>
  <c r="N62" i="1"/>
  <c r="N65" i="1"/>
  <c r="N66" i="1"/>
  <c r="N68" i="1"/>
  <c r="N70" i="1"/>
  <c r="N71" i="1"/>
  <c r="M12" i="1"/>
  <c r="M15" i="1"/>
  <c r="M16" i="1"/>
  <c r="M20" i="1"/>
  <c r="M21" i="1"/>
  <c r="M25" i="1"/>
  <c r="M26" i="1"/>
  <c r="M29" i="1"/>
  <c r="M30" i="1"/>
  <c r="M35" i="1"/>
  <c r="M36" i="1"/>
  <c r="M40" i="1"/>
  <c r="M41" i="1"/>
  <c r="M45" i="1"/>
  <c r="M46" i="1"/>
  <c r="M51" i="1"/>
  <c r="M53" i="1"/>
  <c r="M54" i="1"/>
  <c r="M55" i="1"/>
  <c r="M57" i="1"/>
  <c r="M58" i="1"/>
  <c r="M60" i="1"/>
  <c r="M61" i="1"/>
  <c r="M63" i="1"/>
  <c r="M64" i="1"/>
  <c r="M67" i="1"/>
  <c r="M69" i="1"/>
  <c r="M72" i="1"/>
  <c r="M73" i="1"/>
  <c r="S120" i="2"/>
  <c r="S119" i="2"/>
  <c r="Q120" i="2"/>
  <c r="Q119" i="2"/>
  <c r="P107" i="2"/>
  <c r="R102" i="2"/>
  <c r="M118" i="2" l="1"/>
  <c r="Q98" i="2"/>
  <c r="Q61" i="2"/>
  <c r="Q99" i="2"/>
  <c r="Q32" i="2"/>
  <c r="Q35" i="2"/>
  <c r="Q93" i="2"/>
  <c r="Q102" i="2"/>
  <c r="Q53" i="2"/>
  <c r="Q54" i="2"/>
  <c r="Q46" i="2"/>
  <c r="Q12" i="2"/>
  <c r="Q59" i="2"/>
  <c r="Q60" i="2"/>
  <c r="Q31" i="2"/>
  <c r="Q78" i="2"/>
  <c r="Q40" i="2"/>
  <c r="Q41" i="2"/>
  <c r="Q43" i="2"/>
  <c r="Q84" i="2"/>
  <c r="Q30" i="2"/>
  <c r="Q101" i="2"/>
  <c r="Q109" i="2"/>
  <c r="Q105" i="2"/>
  <c r="Q70" i="2"/>
  <c r="Q72" i="2"/>
  <c r="Q69" i="2"/>
  <c r="Q75" i="2"/>
  <c r="Q106" i="2"/>
  <c r="Q107" i="2"/>
  <c r="Q76" i="2"/>
  <c r="Q56" i="2"/>
  <c r="Q47" i="2"/>
  <c r="Q14" i="2"/>
  <c r="Q52" i="2"/>
  <c r="Q55" i="2"/>
  <c r="Q21" i="2"/>
  <c r="Q24" i="2"/>
  <c r="Q81" i="2"/>
  <c r="Q17" i="2"/>
  <c r="Q37" i="2"/>
  <c r="Q33" i="2"/>
  <c r="Q34" i="2"/>
  <c r="Q27" i="2"/>
  <c r="Q103" i="2"/>
  <c r="Q19" i="2"/>
  <c r="Q20" i="2"/>
  <c r="Q63" i="2"/>
  <c r="Q64" i="2"/>
  <c r="Q73" i="2"/>
  <c r="Q86" i="2"/>
  <c r="Q87" i="2"/>
  <c r="Q39" i="2"/>
  <c r="Q89" i="2"/>
  <c r="Q42" i="2"/>
  <c r="Q77" i="2"/>
  <c r="Q108" i="2"/>
  <c r="Q23" i="2"/>
  <c r="Q58" i="2"/>
  <c r="Q25" i="2"/>
  <c r="Q74" i="2"/>
  <c r="Q44" i="2"/>
  <c r="Q26" i="2"/>
  <c r="Q22" i="2"/>
  <c r="Q85" i="2"/>
  <c r="Q95" i="2"/>
  <c r="Q11" i="2"/>
  <c r="Q28" i="2"/>
  <c r="Q66" i="2"/>
  <c r="Q97" i="2"/>
  <c r="Q88" i="2"/>
  <c r="Q29" i="2"/>
  <c r="Q13" i="2"/>
  <c r="Q45" i="2"/>
  <c r="N98" i="2"/>
  <c r="O98" i="2"/>
  <c r="P98" i="2"/>
  <c r="R98" i="2"/>
  <c r="T98" i="2" s="1"/>
  <c r="S98" i="2"/>
  <c r="U98" i="2" s="1"/>
  <c r="N61" i="2"/>
  <c r="O61" i="2"/>
  <c r="P61" i="2"/>
  <c r="R61" i="2"/>
  <c r="T61" i="2" s="1"/>
  <c r="S61" i="2"/>
  <c r="U61" i="2" s="1"/>
  <c r="N99" i="2"/>
  <c r="O99" i="2"/>
  <c r="P99" i="2"/>
  <c r="R99" i="2"/>
  <c r="S99" i="2"/>
  <c r="U99" i="2" s="1"/>
  <c r="T99" i="2"/>
  <c r="N100" i="2"/>
  <c r="O100" i="2"/>
  <c r="P100" i="2"/>
  <c r="R100" i="2"/>
  <c r="T100" i="2" s="1"/>
  <c r="S100" i="2"/>
  <c r="U100" i="2" s="1"/>
  <c r="N62" i="2"/>
  <c r="O62" i="2"/>
  <c r="P62" i="2"/>
  <c r="R62" i="2"/>
  <c r="T62" i="2" s="1"/>
  <c r="S62" i="2"/>
  <c r="U62" i="2" s="1"/>
  <c r="N32" i="2"/>
  <c r="O32" i="2"/>
  <c r="P32" i="2"/>
  <c r="R32" i="2"/>
  <c r="T32" i="2" s="1"/>
  <c r="S32" i="2"/>
  <c r="U32" i="2"/>
  <c r="N35" i="2"/>
  <c r="O35" i="2"/>
  <c r="P35" i="2"/>
  <c r="R35" i="2"/>
  <c r="T35" i="2" s="1"/>
  <c r="S35" i="2"/>
  <c r="U35" i="2" s="1"/>
  <c r="N67" i="2"/>
  <c r="O67" i="2"/>
  <c r="P67" i="2"/>
  <c r="R67" i="2"/>
  <c r="T67" i="2" s="1"/>
  <c r="S67" i="2"/>
  <c r="U67" i="2" s="1"/>
  <c r="N93" i="2"/>
  <c r="O93" i="2"/>
  <c r="P93" i="2"/>
  <c r="R93" i="2"/>
  <c r="T93" i="2" s="1"/>
  <c r="S93" i="2"/>
  <c r="U93" i="2" s="1"/>
  <c r="N102" i="2"/>
  <c r="O102" i="2"/>
  <c r="P102" i="2"/>
  <c r="T102" i="2"/>
  <c r="S102" i="2"/>
  <c r="U102" i="2" s="1"/>
  <c r="N53" i="2"/>
  <c r="O53" i="2"/>
  <c r="P53" i="2"/>
  <c r="R53" i="2"/>
  <c r="T53" i="2" s="1"/>
  <c r="S53" i="2"/>
  <c r="U53" i="2" s="1"/>
  <c r="N54" i="2"/>
  <c r="O54" i="2"/>
  <c r="P54" i="2"/>
  <c r="R54" i="2"/>
  <c r="T54" i="2" s="1"/>
  <c r="S54" i="2"/>
  <c r="U54" i="2" s="1"/>
  <c r="N71" i="2"/>
  <c r="O71" i="2"/>
  <c r="P71" i="2"/>
  <c r="R71" i="2"/>
  <c r="T71" i="2" s="1"/>
  <c r="S71" i="2"/>
  <c r="U71" i="2" s="1"/>
  <c r="O46" i="2"/>
  <c r="P46" i="2"/>
  <c r="R46" i="2"/>
  <c r="S46" i="2"/>
  <c r="U46" i="2"/>
  <c r="N12" i="2"/>
  <c r="O12" i="2"/>
  <c r="P12" i="2"/>
  <c r="S12" i="2"/>
  <c r="U12" i="2" s="1"/>
  <c r="N59" i="2"/>
  <c r="O59" i="2"/>
  <c r="P59" i="2"/>
  <c r="R59" i="2"/>
  <c r="S59" i="2"/>
  <c r="U59" i="2" s="1"/>
  <c r="N60" i="2"/>
  <c r="O60" i="2"/>
  <c r="P60" i="2"/>
  <c r="R60" i="2"/>
  <c r="T60" i="2" s="1"/>
  <c r="S60" i="2"/>
  <c r="U60" i="2" s="1"/>
  <c r="N31" i="2"/>
  <c r="O31" i="2"/>
  <c r="P31" i="2"/>
  <c r="R31" i="2"/>
  <c r="T31" i="2" s="1"/>
  <c r="S31" i="2"/>
  <c r="N78" i="2"/>
  <c r="O78" i="2"/>
  <c r="P78" i="2"/>
  <c r="R78" i="2"/>
  <c r="T78" i="2" s="1"/>
  <c r="S78" i="2"/>
  <c r="U78" i="2" s="1"/>
  <c r="N40" i="2"/>
  <c r="O40" i="2"/>
  <c r="P40" i="2"/>
  <c r="R40" i="2"/>
  <c r="T40" i="2" s="1"/>
  <c r="S40" i="2"/>
  <c r="U40" i="2"/>
  <c r="N41" i="2"/>
  <c r="O41" i="2"/>
  <c r="P41" i="2"/>
  <c r="R41" i="2"/>
  <c r="T41" i="2" s="1"/>
  <c r="S41" i="2"/>
  <c r="U41" i="2"/>
  <c r="N43" i="2"/>
  <c r="O43" i="2"/>
  <c r="P43" i="2"/>
  <c r="S43" i="2"/>
  <c r="U43" i="2" s="1"/>
  <c r="N84" i="2"/>
  <c r="O84" i="2"/>
  <c r="P84" i="2"/>
  <c r="R84" i="2"/>
  <c r="T84" i="2" s="1"/>
  <c r="S84" i="2"/>
  <c r="U84" i="2" s="1"/>
  <c r="N30" i="2"/>
  <c r="O30" i="2"/>
  <c r="P30" i="2"/>
  <c r="R30" i="2"/>
  <c r="T30" i="2" s="1"/>
  <c r="S30" i="2"/>
  <c r="U30" i="2" s="1"/>
  <c r="N101" i="2"/>
  <c r="O101" i="2"/>
  <c r="P101" i="2"/>
  <c r="R101" i="2"/>
  <c r="T101" i="2" s="1"/>
  <c r="S101" i="2"/>
  <c r="U101" i="2" s="1"/>
  <c r="N109" i="2"/>
  <c r="O109" i="2"/>
  <c r="P109" i="2"/>
  <c r="R109" i="2"/>
  <c r="T109" i="2" s="1"/>
  <c r="S109" i="2"/>
  <c r="U109" i="2" s="1"/>
  <c r="N105" i="2"/>
  <c r="O105" i="2"/>
  <c r="P105" i="2"/>
  <c r="R105" i="2"/>
  <c r="T105" i="2" s="1"/>
  <c r="S105" i="2"/>
  <c r="U105" i="2" s="1"/>
  <c r="N68" i="2"/>
  <c r="O68" i="2"/>
  <c r="P68" i="2"/>
  <c r="R68" i="2"/>
  <c r="T68" i="2" s="1"/>
  <c r="S68" i="2"/>
  <c r="U68" i="2" s="1"/>
  <c r="N70" i="2"/>
  <c r="O70" i="2"/>
  <c r="P70" i="2"/>
  <c r="R70" i="2"/>
  <c r="T70" i="2" s="1"/>
  <c r="S70" i="2"/>
  <c r="U70" i="2" s="1"/>
  <c r="N72" i="2"/>
  <c r="O72" i="2"/>
  <c r="P72" i="2"/>
  <c r="R72" i="2"/>
  <c r="T72" i="2" s="1"/>
  <c r="S72" i="2"/>
  <c r="U72" i="2" s="1"/>
  <c r="N69" i="2"/>
  <c r="O69" i="2"/>
  <c r="P69" i="2"/>
  <c r="R69" i="2"/>
  <c r="T69" i="2" s="1"/>
  <c r="S69" i="2"/>
  <c r="U69" i="2" s="1"/>
  <c r="N75" i="2"/>
  <c r="O75" i="2"/>
  <c r="P75" i="2"/>
  <c r="R75" i="2"/>
  <c r="T75" i="2" s="1"/>
  <c r="S75" i="2"/>
  <c r="U75" i="2" s="1"/>
  <c r="N106" i="2"/>
  <c r="O106" i="2"/>
  <c r="P106" i="2"/>
  <c r="R106" i="2"/>
  <c r="S106" i="2"/>
  <c r="U106" i="2" s="1"/>
  <c r="T106" i="2"/>
  <c r="N107" i="2"/>
  <c r="O107" i="2"/>
  <c r="R107" i="2"/>
  <c r="S107" i="2"/>
  <c r="U107" i="2" s="1"/>
  <c r="T107" i="2"/>
  <c r="N76" i="2"/>
  <c r="O76" i="2"/>
  <c r="P76" i="2"/>
  <c r="R76" i="2"/>
  <c r="T76" i="2" s="1"/>
  <c r="S76" i="2"/>
  <c r="U76" i="2" s="1"/>
  <c r="N56" i="2"/>
  <c r="O56" i="2"/>
  <c r="P56" i="2"/>
  <c r="R56" i="2"/>
  <c r="S56" i="2"/>
  <c r="U56" i="2" s="1"/>
  <c r="N47" i="2"/>
  <c r="O47" i="2"/>
  <c r="P47" i="2"/>
  <c r="R47" i="2"/>
  <c r="T47" i="2" s="1"/>
  <c r="S47" i="2"/>
  <c r="U47" i="2"/>
  <c r="N14" i="2"/>
  <c r="O14" i="2"/>
  <c r="P14" i="2"/>
  <c r="R14" i="2"/>
  <c r="T14" i="2" s="1"/>
  <c r="S14" i="2"/>
  <c r="U14" i="2" s="1"/>
  <c r="N52" i="2"/>
  <c r="O52" i="2"/>
  <c r="P52" i="2"/>
  <c r="R52" i="2"/>
  <c r="T52" i="2" s="1"/>
  <c r="S52" i="2"/>
  <c r="U52" i="2"/>
  <c r="N55" i="2"/>
  <c r="O55" i="2"/>
  <c r="P55" i="2"/>
  <c r="R55" i="2"/>
  <c r="S55" i="2"/>
  <c r="U55" i="2"/>
  <c r="N21" i="2"/>
  <c r="O21" i="2"/>
  <c r="P21" i="2"/>
  <c r="R21" i="2"/>
  <c r="T21" i="2" s="1"/>
  <c r="S21" i="2"/>
  <c r="U21" i="2"/>
  <c r="N24" i="2"/>
  <c r="O24" i="2"/>
  <c r="P24" i="2"/>
  <c r="R24" i="2"/>
  <c r="T24" i="2" s="1"/>
  <c r="S24" i="2"/>
  <c r="U24" i="2" s="1"/>
  <c r="N81" i="2"/>
  <c r="O81" i="2"/>
  <c r="P81" i="2"/>
  <c r="R81" i="2"/>
  <c r="T81" i="2" s="1"/>
  <c r="S81" i="2"/>
  <c r="U81" i="2" s="1"/>
  <c r="N82" i="2"/>
  <c r="O82" i="2"/>
  <c r="P82" i="2"/>
  <c r="R82" i="2"/>
  <c r="T82" i="2" s="1"/>
  <c r="S82" i="2"/>
  <c r="U82" i="2" s="1"/>
  <c r="N79" i="2"/>
  <c r="O79" i="2"/>
  <c r="P79" i="2"/>
  <c r="R79" i="2"/>
  <c r="T79" i="2" s="1"/>
  <c r="S79" i="2"/>
  <c r="U79" i="2" s="1"/>
  <c r="N80" i="2"/>
  <c r="O80" i="2"/>
  <c r="P80" i="2"/>
  <c r="R80" i="2"/>
  <c r="T80" i="2" s="1"/>
  <c r="S80" i="2"/>
  <c r="U80" i="2" s="1"/>
  <c r="N17" i="2"/>
  <c r="O17" i="2"/>
  <c r="P17" i="2"/>
  <c r="R17" i="2"/>
  <c r="T17" i="2" s="1"/>
  <c r="S17" i="2"/>
  <c r="U17" i="2" s="1"/>
  <c r="N83" i="2"/>
  <c r="O83" i="2"/>
  <c r="P83" i="2"/>
  <c r="R83" i="2"/>
  <c r="T83" i="2" s="1"/>
  <c r="S83" i="2"/>
  <c r="U83" i="2" s="1"/>
  <c r="N37" i="2"/>
  <c r="O37" i="2"/>
  <c r="P37" i="2"/>
  <c r="R37" i="2"/>
  <c r="T37" i="2" s="1"/>
  <c r="S37" i="2"/>
  <c r="U37" i="2" s="1"/>
  <c r="N33" i="2"/>
  <c r="O33" i="2"/>
  <c r="P33" i="2"/>
  <c r="R33" i="2"/>
  <c r="T33" i="2" s="1"/>
  <c r="S33" i="2"/>
  <c r="U33" i="2"/>
  <c r="N34" i="2"/>
  <c r="O34" i="2"/>
  <c r="P34" i="2"/>
  <c r="R34" i="2"/>
  <c r="T34" i="2" s="1"/>
  <c r="S34" i="2"/>
  <c r="U34" i="2" s="1"/>
  <c r="N27" i="2"/>
  <c r="O27" i="2"/>
  <c r="P27" i="2"/>
  <c r="R27" i="2"/>
  <c r="T27" i="2" s="1"/>
  <c r="S27" i="2"/>
  <c r="U27" i="2" s="1"/>
  <c r="N103" i="2"/>
  <c r="O103" i="2"/>
  <c r="P103" i="2"/>
  <c r="R103" i="2"/>
  <c r="S103" i="2"/>
  <c r="U103" i="2" s="1"/>
  <c r="T103" i="2"/>
  <c r="N18" i="2"/>
  <c r="O18" i="2"/>
  <c r="P18" i="2"/>
  <c r="R18" i="2"/>
  <c r="Q18" i="2" s="1"/>
  <c r="S18" i="2"/>
  <c r="N19" i="2"/>
  <c r="O19" i="2"/>
  <c r="P19" i="2"/>
  <c r="R19" i="2"/>
  <c r="T19" i="2" s="1"/>
  <c r="S19" i="2"/>
  <c r="U19" i="2" s="1"/>
  <c r="N20" i="2"/>
  <c r="O20" i="2"/>
  <c r="P20" i="2"/>
  <c r="R20" i="2"/>
  <c r="T20" i="2" s="1"/>
  <c r="S20" i="2"/>
  <c r="U20" i="2" s="1"/>
  <c r="N63" i="2"/>
  <c r="O63" i="2"/>
  <c r="W48" i="2" s="1"/>
  <c r="P63" i="2"/>
  <c r="R63" i="2"/>
  <c r="T63" i="2" s="1"/>
  <c r="S63" i="2"/>
  <c r="U63" i="2" s="1"/>
  <c r="N64" i="2"/>
  <c r="O64" i="2"/>
  <c r="P64" i="2"/>
  <c r="R64" i="2"/>
  <c r="T64" i="2" s="1"/>
  <c r="S64" i="2"/>
  <c r="U64" i="2" s="1"/>
  <c r="N73" i="2"/>
  <c r="O73" i="2"/>
  <c r="P73" i="2"/>
  <c r="R73" i="2"/>
  <c r="S73" i="2"/>
  <c r="U73" i="2" s="1"/>
  <c r="N86" i="2"/>
  <c r="O86" i="2"/>
  <c r="P86" i="2"/>
  <c r="R86" i="2"/>
  <c r="S86" i="2"/>
  <c r="U86" i="2" s="1"/>
  <c r="T86" i="2"/>
  <c r="N87" i="2"/>
  <c r="O87" i="2"/>
  <c r="P87" i="2"/>
  <c r="R87" i="2"/>
  <c r="S87" i="2"/>
  <c r="U87" i="2" s="1"/>
  <c r="T87" i="2"/>
  <c r="N38" i="2"/>
  <c r="O38" i="2"/>
  <c r="P38" i="2"/>
  <c r="R38" i="2"/>
  <c r="S38" i="2"/>
  <c r="N104" i="2"/>
  <c r="O104" i="2"/>
  <c r="P104" i="2"/>
  <c r="R104" i="2"/>
  <c r="Q104" i="2" s="1"/>
  <c r="S104" i="2"/>
  <c r="U104" i="2" s="1"/>
  <c r="N39" i="2"/>
  <c r="O39" i="2"/>
  <c r="P39" i="2"/>
  <c r="R39" i="2"/>
  <c r="T39" i="2" s="1"/>
  <c r="S39" i="2"/>
  <c r="U39" i="2" s="1"/>
  <c r="N89" i="2"/>
  <c r="O89" i="2"/>
  <c r="P89" i="2"/>
  <c r="R89" i="2"/>
  <c r="T89" i="2" s="1"/>
  <c r="S89" i="2"/>
  <c r="U89" i="2" s="1"/>
  <c r="N42" i="2"/>
  <c r="O42" i="2"/>
  <c r="P42" i="2"/>
  <c r="R42" i="2"/>
  <c r="T42" i="2" s="1"/>
  <c r="S42" i="2"/>
  <c r="U42" i="2" s="1"/>
  <c r="N57" i="2"/>
  <c r="O57" i="2"/>
  <c r="P57" i="2"/>
  <c r="R57" i="2"/>
  <c r="Q57" i="2" s="1"/>
  <c r="S57" i="2"/>
  <c r="U57" i="2" s="1"/>
  <c r="N77" i="2"/>
  <c r="O77" i="2"/>
  <c r="P77" i="2"/>
  <c r="R77" i="2"/>
  <c r="T77" i="2" s="1"/>
  <c r="S77" i="2"/>
  <c r="U77" i="2" s="1"/>
  <c r="N108" i="2"/>
  <c r="O108" i="2"/>
  <c r="P108" i="2"/>
  <c r="R108" i="2"/>
  <c r="T108" i="2" s="1"/>
  <c r="N23" i="2"/>
  <c r="O23" i="2"/>
  <c r="P23" i="2"/>
  <c r="R23" i="2"/>
  <c r="T23" i="2" s="1"/>
  <c r="S23" i="2"/>
  <c r="U23" i="2" s="1"/>
  <c r="N58" i="2"/>
  <c r="O58" i="2"/>
  <c r="P58" i="2"/>
  <c r="R58" i="2"/>
  <c r="T58" i="2" s="1"/>
  <c r="N25" i="2"/>
  <c r="O25" i="2"/>
  <c r="P25" i="2"/>
  <c r="R25" i="2"/>
  <c r="T25" i="2" s="1"/>
  <c r="S25" i="2"/>
  <c r="U25" i="2" s="1"/>
  <c r="N65" i="2"/>
  <c r="O65" i="2"/>
  <c r="P65" i="2"/>
  <c r="R65" i="2"/>
  <c r="T65" i="2" s="1"/>
  <c r="S65" i="2"/>
  <c r="U65" i="2" s="1"/>
  <c r="N74" i="2"/>
  <c r="O74" i="2"/>
  <c r="P74" i="2"/>
  <c r="R74" i="2"/>
  <c r="T74" i="2" s="1"/>
  <c r="S74" i="2"/>
  <c r="U74" i="2" s="1"/>
  <c r="N92" i="2"/>
  <c r="O92" i="2"/>
  <c r="P92" i="2"/>
  <c r="R92" i="2"/>
  <c r="S92" i="2"/>
  <c r="U92" i="2" s="1"/>
  <c r="T92" i="2"/>
  <c r="N44" i="2"/>
  <c r="O44" i="2"/>
  <c r="P44" i="2"/>
  <c r="R44" i="2"/>
  <c r="S44" i="2"/>
  <c r="U44" i="2" s="1"/>
  <c r="N90" i="2"/>
  <c r="O90" i="2"/>
  <c r="P90" i="2"/>
  <c r="R90" i="2"/>
  <c r="S90" i="2"/>
  <c r="U90" i="2" s="1"/>
  <c r="T90" i="2"/>
  <c r="N91" i="2"/>
  <c r="O91" i="2"/>
  <c r="P91" i="2"/>
  <c r="R91" i="2"/>
  <c r="S91" i="2"/>
  <c r="U91" i="2" s="1"/>
  <c r="T91" i="2"/>
  <c r="N26" i="2"/>
  <c r="O26" i="2"/>
  <c r="P26" i="2"/>
  <c r="R26" i="2"/>
  <c r="T26" i="2" s="1"/>
  <c r="S26" i="2"/>
  <c r="U26" i="2" s="1"/>
  <c r="N22" i="2"/>
  <c r="O22" i="2"/>
  <c r="P22" i="2"/>
  <c r="R22" i="2"/>
  <c r="T22" i="2" s="1"/>
  <c r="S22" i="2"/>
  <c r="U22" i="2" s="1"/>
  <c r="N85" i="2"/>
  <c r="O85" i="2"/>
  <c r="P85" i="2"/>
  <c r="R85" i="2"/>
  <c r="T85" i="2" s="1"/>
  <c r="S85" i="2"/>
  <c r="U85" i="2" s="1"/>
  <c r="N95" i="2"/>
  <c r="O95" i="2"/>
  <c r="P95" i="2"/>
  <c r="R95" i="2"/>
  <c r="S95" i="2"/>
  <c r="U95" i="2" s="1"/>
  <c r="T95" i="2"/>
  <c r="O11" i="2"/>
  <c r="P11" i="2"/>
  <c r="R11" i="2"/>
  <c r="T11" i="2" s="1"/>
  <c r="S11" i="2"/>
  <c r="U11" i="2" s="1"/>
  <c r="N28" i="2"/>
  <c r="O28" i="2"/>
  <c r="P28" i="2"/>
  <c r="R28" i="2"/>
  <c r="T28" i="2" s="1"/>
  <c r="S28" i="2"/>
  <c r="U28" i="2" s="1"/>
  <c r="N66" i="2"/>
  <c r="O66" i="2"/>
  <c r="P66" i="2"/>
  <c r="R66" i="2"/>
  <c r="T66" i="2" s="1"/>
  <c r="S66" i="2"/>
  <c r="U66" i="2" s="1"/>
  <c r="N97" i="2"/>
  <c r="O97" i="2"/>
  <c r="P97" i="2"/>
  <c r="R97" i="2"/>
  <c r="S97" i="2"/>
  <c r="U97" i="2" s="1"/>
  <c r="T97" i="2"/>
  <c r="N88" i="2"/>
  <c r="O88" i="2"/>
  <c r="P88" i="2"/>
  <c r="R88" i="2"/>
  <c r="T88" i="2" s="1"/>
  <c r="S88" i="2"/>
  <c r="U88" i="2" s="1"/>
  <c r="N96" i="2"/>
  <c r="O96" i="2"/>
  <c r="P96" i="2"/>
  <c r="R96" i="2"/>
  <c r="S96" i="2"/>
  <c r="T96" i="2"/>
  <c r="N29" i="2"/>
  <c r="O29" i="2"/>
  <c r="P29" i="2"/>
  <c r="R29" i="2"/>
  <c r="T29" i="2" s="1"/>
  <c r="S29" i="2"/>
  <c r="U29" i="2" s="1"/>
  <c r="N13" i="2"/>
  <c r="O13" i="2"/>
  <c r="P13" i="2"/>
  <c r="R13" i="2"/>
  <c r="T13" i="2" s="1"/>
  <c r="S13" i="2"/>
  <c r="U13" i="2" s="1"/>
  <c r="N45" i="2"/>
  <c r="O45" i="2"/>
  <c r="P45" i="2"/>
  <c r="R45" i="2"/>
  <c r="S45" i="2"/>
  <c r="U45" i="2" s="1"/>
  <c r="N15" i="2"/>
  <c r="O15" i="2"/>
  <c r="W15" i="2" s="1"/>
  <c r="P15" i="2"/>
  <c r="R94" i="2"/>
  <c r="T94" i="2" s="1"/>
  <c r="S94" i="2"/>
  <c r="U94" i="2" s="1"/>
  <c r="O36" i="2"/>
  <c r="P36" i="2"/>
  <c r="S36" i="2"/>
  <c r="U36" i="2" s="1"/>
  <c r="T36" i="2"/>
  <c r="S58" i="2"/>
  <c r="U58" i="2" s="1"/>
  <c r="S108" i="2"/>
  <c r="U108" i="2" s="1"/>
  <c r="R43" i="2"/>
  <c r="R12" i="2"/>
  <c r="T12" i="2" s="1"/>
  <c r="T55" i="2" l="1"/>
  <c r="T56" i="2"/>
  <c r="T45" i="2"/>
  <c r="T43" i="2"/>
  <c r="T44" i="2"/>
  <c r="Q94" i="2"/>
  <c r="Q68" i="2"/>
  <c r="Q62" i="2"/>
  <c r="Q65" i="2"/>
  <c r="Q71" i="2"/>
  <c r="Q100" i="2"/>
  <c r="W11" i="2"/>
  <c r="AC11" i="2" s="1"/>
  <c r="W51" i="2"/>
  <c r="X51" i="2" s="1"/>
  <c r="W109" i="2"/>
  <c r="X48" i="2"/>
  <c r="AC48" i="2"/>
  <c r="Y48" i="2"/>
  <c r="Z48" i="2"/>
  <c r="W94" i="2"/>
  <c r="Z94" i="2" s="1"/>
  <c r="S114" i="2"/>
  <c r="T46" i="2"/>
  <c r="R114" i="2"/>
  <c r="Q92" i="2"/>
  <c r="Q36" i="2"/>
  <c r="Q82" i="2"/>
  <c r="Q83" i="2"/>
  <c r="Q67" i="2"/>
  <c r="Q80" i="2"/>
  <c r="W16" i="2"/>
  <c r="R121" i="2"/>
  <c r="U119" i="2"/>
  <c r="S118" i="2"/>
  <c r="U120" i="2"/>
  <c r="S123" i="2"/>
  <c r="R118" i="2"/>
  <c r="T73" i="2"/>
  <c r="R120" i="2"/>
  <c r="R123" i="2"/>
  <c r="U31" i="2"/>
  <c r="S121" i="2"/>
  <c r="T59" i="2"/>
  <c r="R119" i="2"/>
  <c r="W49" i="2"/>
  <c r="W50" i="2"/>
  <c r="W98" i="2"/>
  <c r="T122" i="2"/>
  <c r="W31" i="2"/>
  <c r="Q91" i="2"/>
  <c r="Q38" i="2"/>
  <c r="X15" i="2"/>
  <c r="Z15" i="2"/>
  <c r="Y15" i="2"/>
  <c r="AC15" i="2"/>
  <c r="T104" i="2"/>
  <c r="T123" i="2" s="1"/>
  <c r="Q122" i="2"/>
  <c r="Q79" i="2"/>
  <c r="R122" i="2"/>
  <c r="Q90" i="2"/>
  <c r="T57" i="2"/>
  <c r="U122" i="2"/>
  <c r="S122" i="2"/>
  <c r="T38" i="2"/>
  <c r="T18" i="2"/>
  <c r="W36" i="2"/>
  <c r="W71" i="2"/>
  <c r="W82" i="2"/>
  <c r="W24" i="2"/>
  <c r="W25" i="2"/>
  <c r="W57" i="2"/>
  <c r="W17" i="2"/>
  <c r="W21" i="2"/>
  <c r="M121" i="2"/>
  <c r="W14" i="2"/>
  <c r="W30" i="2"/>
  <c r="W43" i="2"/>
  <c r="W45" i="2"/>
  <c r="W29" i="2"/>
  <c r="W85" i="2"/>
  <c r="W68" i="2"/>
  <c r="W97" i="2"/>
  <c r="W90" i="2"/>
  <c r="W53" i="2"/>
  <c r="W88" i="2"/>
  <c r="W22" i="2"/>
  <c r="W44" i="2"/>
  <c r="W89" i="2"/>
  <c r="W58" i="2"/>
  <c r="W39" i="2"/>
  <c r="W83" i="2"/>
  <c r="W105" i="2"/>
  <c r="W13" i="2"/>
  <c r="W84" i="2"/>
  <c r="U96" i="2"/>
  <c r="Q96" i="2"/>
  <c r="W79" i="2"/>
  <c r="W80" i="2"/>
  <c r="W76" i="2"/>
  <c r="W56" i="2"/>
  <c r="W75" i="2"/>
  <c r="W95" i="2"/>
  <c r="W91" i="2"/>
  <c r="W63" i="2"/>
  <c r="W64" i="2"/>
  <c r="W106" i="2"/>
  <c r="W107" i="2"/>
  <c r="W69" i="2"/>
  <c r="W70" i="2"/>
  <c r="W72" i="2"/>
  <c r="W61" i="2"/>
  <c r="W99" i="2"/>
  <c r="W96" i="2"/>
  <c r="W28" i="2"/>
  <c r="W26" i="2"/>
  <c r="W87" i="2"/>
  <c r="W102" i="2"/>
  <c r="W54" i="2"/>
  <c r="W81" i="2"/>
  <c r="W47" i="2"/>
  <c r="U18" i="2"/>
  <c r="W37" i="2"/>
  <c r="W66" i="2"/>
  <c r="W103" i="2"/>
  <c r="W104" i="2"/>
  <c r="W38" i="2"/>
  <c r="W73" i="2"/>
  <c r="W86" i="2"/>
  <c r="W19" i="2"/>
  <c r="W20" i="2"/>
  <c r="W52" i="2"/>
  <c r="W55" i="2"/>
  <c r="W101" i="2"/>
  <c r="W40" i="2"/>
  <c r="W41" i="2"/>
  <c r="W92" i="2"/>
  <c r="U38" i="2"/>
  <c r="W33" i="2"/>
  <c r="W46" i="2"/>
  <c r="W12" i="2"/>
  <c r="W67" i="2"/>
  <c r="W93" i="2"/>
  <c r="W65" i="2"/>
  <c r="W74" i="2"/>
  <c r="AA74" i="2" s="1"/>
  <c r="W23" i="2"/>
  <c r="W77" i="2"/>
  <c r="W108" i="2"/>
  <c r="W42" i="2"/>
  <c r="W18" i="2"/>
  <c r="W34" i="2"/>
  <c r="W27" i="2"/>
  <c r="W32" i="2"/>
  <c r="W35" i="2"/>
  <c r="W100" i="2"/>
  <c r="W62" i="2"/>
  <c r="W78" i="2"/>
  <c r="W59" i="2"/>
  <c r="W60" i="2"/>
  <c r="AD111" i="2"/>
  <c r="W112" i="2"/>
  <c r="E13" i="17"/>
  <c r="F13" i="17" s="1"/>
  <c r="G13" i="17" s="1"/>
  <c r="H13" i="17" s="1"/>
  <c r="I13" i="17" s="1"/>
  <c r="J13" i="17" s="1"/>
  <c r="K13" i="17" s="1"/>
  <c r="L13" i="17" s="1"/>
  <c r="M13" i="17" s="1"/>
  <c r="N13" i="17" s="1"/>
  <c r="O13" i="17" s="1"/>
  <c r="P13" i="17" s="1"/>
  <c r="Q13" i="17" s="1"/>
  <c r="R13" i="17" s="1"/>
  <c r="S13" i="17" s="1"/>
  <c r="T13" i="17" s="1"/>
  <c r="U13" i="17" s="1"/>
  <c r="V13" i="17" s="1"/>
  <c r="W13" i="17" s="1"/>
  <c r="X13" i="17" s="1"/>
  <c r="Y13" i="17" s="1"/>
  <c r="Z13" i="17" s="1"/>
  <c r="AA13" i="17" s="1"/>
  <c r="AB13" i="17" s="1"/>
  <c r="AC13" i="17" s="1"/>
  <c r="AD13" i="17" s="1"/>
  <c r="AE13" i="17" s="1"/>
  <c r="Q118" i="2" l="1"/>
  <c r="Y51" i="2"/>
  <c r="AC51" i="2"/>
  <c r="Y94" i="2"/>
  <c r="T120" i="2"/>
  <c r="Z51" i="2"/>
  <c r="AC94" i="2"/>
  <c r="V48" i="2"/>
  <c r="AB48" i="2" s="1"/>
  <c r="X94" i="2"/>
  <c r="Z28" i="2"/>
  <c r="X95" i="2"/>
  <c r="X80" i="2"/>
  <c r="AC44" i="2"/>
  <c r="AC71" i="2"/>
  <c r="AC26" i="2"/>
  <c r="X61" i="2"/>
  <c r="AC107" i="2"/>
  <c r="AC83" i="2"/>
  <c r="X89" i="2"/>
  <c r="Y53" i="2"/>
  <c r="X85" i="2"/>
  <c r="Y30" i="2"/>
  <c r="X17" i="2"/>
  <c r="Y82" i="2"/>
  <c r="Y72" i="2"/>
  <c r="Y39" i="2"/>
  <c r="AC29" i="2"/>
  <c r="Y14" i="2"/>
  <c r="X54" i="2"/>
  <c r="Y106" i="2"/>
  <c r="X90" i="2"/>
  <c r="AC57" i="2"/>
  <c r="Z102" i="2"/>
  <c r="Z70" i="2"/>
  <c r="X79" i="2"/>
  <c r="X13" i="2"/>
  <c r="Z58" i="2"/>
  <c r="AC22" i="2"/>
  <c r="X97" i="2"/>
  <c r="X45" i="2"/>
  <c r="Z25" i="2"/>
  <c r="AC50" i="2"/>
  <c r="X87" i="2"/>
  <c r="Y56" i="2"/>
  <c r="Z105" i="2"/>
  <c r="Z11" i="2"/>
  <c r="Y88" i="2"/>
  <c r="Y68" i="2"/>
  <c r="Z43" i="2"/>
  <c r="Y21" i="2"/>
  <c r="Y24" i="2"/>
  <c r="Z49" i="2"/>
  <c r="X16" i="2"/>
  <c r="V51" i="2"/>
  <c r="AA51" i="2" s="1"/>
  <c r="U114" i="2"/>
  <c r="Q114" i="2"/>
  <c r="T114" i="2"/>
  <c r="T119" i="2"/>
  <c r="Y49" i="2"/>
  <c r="U118" i="2"/>
  <c r="T121" i="2"/>
  <c r="Q121" i="2"/>
  <c r="Y16" i="2"/>
  <c r="Z16" i="2"/>
  <c r="AC16" i="2"/>
  <c r="V16" i="2" s="1"/>
  <c r="X49" i="2"/>
  <c r="Z50" i="2"/>
  <c r="X50" i="2"/>
  <c r="Q123" i="2"/>
  <c r="Y50" i="2"/>
  <c r="AC49" i="2"/>
  <c r="U121" i="2"/>
  <c r="U123" i="2"/>
  <c r="T118" i="2"/>
  <c r="Y79" i="2"/>
  <c r="V15" i="2"/>
  <c r="AA15" i="2" s="1"/>
  <c r="AC14" i="2"/>
  <c r="AC90" i="2"/>
  <c r="Z24" i="2"/>
  <c r="X29" i="2"/>
  <c r="AC24" i="2"/>
  <c r="Z44" i="2"/>
  <c r="X24" i="2"/>
  <c r="Y11" i="2"/>
  <c r="X11" i="2"/>
  <c r="V11" i="2" s="1"/>
  <c r="X102" i="2"/>
  <c r="Y85" i="2"/>
  <c r="X53" i="2"/>
  <c r="Z53" i="2"/>
  <c r="Z85" i="2"/>
  <c r="Y25" i="2"/>
  <c r="Z61" i="2"/>
  <c r="AC53" i="2"/>
  <c r="Y71" i="2"/>
  <c r="AC21" i="2"/>
  <c r="AC96" i="2"/>
  <c r="AC39" i="2"/>
  <c r="AC25" i="2"/>
  <c r="X25" i="2"/>
  <c r="Z71" i="2"/>
  <c r="X71" i="2"/>
  <c r="Z75" i="2"/>
  <c r="Z107" i="2"/>
  <c r="AC87" i="2"/>
  <c r="Y64" i="2"/>
  <c r="AC64" i="2"/>
  <c r="AC82" i="2"/>
  <c r="AC98" i="2"/>
  <c r="AC17" i="2"/>
  <c r="Y17" i="2"/>
  <c r="X82" i="2"/>
  <c r="AC97" i="2"/>
  <c r="Z22" i="2"/>
  <c r="Y97" i="2"/>
  <c r="Z45" i="2"/>
  <c r="Z97" i="2"/>
  <c r="Z82" i="2"/>
  <c r="Z17" i="2"/>
  <c r="AC45" i="2"/>
  <c r="Y45" i="2"/>
  <c r="Z57" i="2"/>
  <c r="Z54" i="2"/>
  <c r="X69" i="2"/>
  <c r="X43" i="2"/>
  <c r="AC58" i="2"/>
  <c r="AC79" i="2"/>
  <c r="V79" i="2" s="1"/>
  <c r="Y87" i="2"/>
  <c r="X26" i="2"/>
  <c r="X44" i="2"/>
  <c r="Y57" i="2"/>
  <c r="AC61" i="2"/>
  <c r="AC43" i="2"/>
  <c r="X56" i="2"/>
  <c r="X57" i="2"/>
  <c r="Y43" i="2"/>
  <c r="Y44" i="2"/>
  <c r="AC88" i="2"/>
  <c r="X14" i="2"/>
  <c r="Y29" i="2"/>
  <c r="AC54" i="2"/>
  <c r="AC105" i="2"/>
  <c r="Z14" i="2"/>
  <c r="Z29" i="2"/>
  <c r="Z68" i="2"/>
  <c r="Y54" i="2"/>
  <c r="X68" i="2"/>
  <c r="Z84" i="2"/>
  <c r="Z88" i="2"/>
  <c r="X21" i="2"/>
  <c r="Z21" i="2"/>
  <c r="Z30" i="2"/>
  <c r="Y84" i="2"/>
  <c r="Y90" i="2"/>
  <c r="Y95" i="2"/>
  <c r="Y105" i="2"/>
  <c r="Z39" i="2"/>
  <c r="X88" i="2"/>
  <c r="AC84" i="2"/>
  <c r="X84" i="2"/>
  <c r="X105" i="2"/>
  <c r="X39" i="2"/>
  <c r="AC85" i="2"/>
  <c r="X30" i="2"/>
  <c r="Z90" i="2"/>
  <c r="AC30" i="2"/>
  <c r="AC28" i="2"/>
  <c r="Y83" i="2"/>
  <c r="AC68" i="2"/>
  <c r="AC89" i="2"/>
  <c r="V89" i="2" s="1"/>
  <c r="Z89" i="2"/>
  <c r="AC102" i="2"/>
  <c r="Z56" i="2"/>
  <c r="Z69" i="2"/>
  <c r="Y58" i="2"/>
  <c r="Z13" i="2"/>
  <c r="Y22" i="2"/>
  <c r="X58" i="2"/>
  <c r="Y102" i="2"/>
  <c r="Z83" i="2"/>
  <c r="AC69" i="2"/>
  <c r="X28" i="2"/>
  <c r="AC13" i="2"/>
  <c r="Y80" i="2"/>
  <c r="X22" i="2"/>
  <c r="Y28" i="2"/>
  <c r="Y89" i="2"/>
  <c r="X83" i="2"/>
  <c r="AC56" i="2"/>
  <c r="Y69" i="2"/>
  <c r="Y13" i="2"/>
  <c r="X81" i="2"/>
  <c r="Y81" i="2"/>
  <c r="X98" i="2"/>
  <c r="Y98" i="2"/>
  <c r="Y99" i="2"/>
  <c r="AC99" i="2"/>
  <c r="Z99" i="2"/>
  <c r="AC72" i="2"/>
  <c r="Z72" i="2"/>
  <c r="AC106" i="2"/>
  <c r="Z106" i="2"/>
  <c r="X63" i="2"/>
  <c r="Z63" i="2"/>
  <c r="AC63" i="2"/>
  <c r="X99" i="2"/>
  <c r="Z81" i="2"/>
  <c r="Z98" i="2"/>
  <c r="AC81" i="2"/>
  <c r="AC95" i="2"/>
  <c r="Z95" i="2"/>
  <c r="X106" i="2"/>
  <c r="X72" i="2"/>
  <c r="Y63" i="2"/>
  <c r="Y47" i="2"/>
  <c r="AC47" i="2"/>
  <c r="X47" i="2"/>
  <c r="Z47" i="2"/>
  <c r="Z96" i="2"/>
  <c r="X96" i="2"/>
  <c r="Y96" i="2"/>
  <c r="X107" i="2"/>
  <c r="Y107" i="2"/>
  <c r="Z64" i="2"/>
  <c r="X64" i="2"/>
  <c r="X91" i="2"/>
  <c r="Z91" i="2"/>
  <c r="AC91" i="2"/>
  <c r="Y91" i="2"/>
  <c r="AC75" i="2"/>
  <c r="Y75" i="2"/>
  <c r="X75" i="2"/>
  <c r="Y76" i="2"/>
  <c r="Z76" i="2"/>
  <c r="X76" i="2"/>
  <c r="AC76" i="2"/>
  <c r="AC80" i="2"/>
  <c r="Z80" i="2"/>
  <c r="Z26" i="2"/>
  <c r="AC70" i="2"/>
  <c r="X70" i="2"/>
  <c r="Y61" i="2"/>
  <c r="Y70" i="2"/>
  <c r="Z79" i="2"/>
  <c r="Z87" i="2"/>
  <c r="Y26" i="2"/>
  <c r="X60" i="2"/>
  <c r="Z60" i="2"/>
  <c r="AC60" i="2"/>
  <c r="Y60" i="2"/>
  <c r="Z62" i="2"/>
  <c r="X62" i="2"/>
  <c r="Y62" i="2"/>
  <c r="AC62" i="2"/>
  <c r="Z42" i="2"/>
  <c r="X42" i="2"/>
  <c r="AC42" i="2"/>
  <c r="Y42" i="2"/>
  <c r="Y65" i="2"/>
  <c r="Z65" i="2"/>
  <c r="X65" i="2"/>
  <c r="AC65" i="2"/>
  <c r="Z93" i="2"/>
  <c r="X93" i="2"/>
  <c r="AC93" i="2"/>
  <c r="Y93" i="2"/>
  <c r="Z12" i="2"/>
  <c r="X12" i="2"/>
  <c r="Y12" i="2"/>
  <c r="AC12" i="2"/>
  <c r="Z101" i="2"/>
  <c r="X101" i="2"/>
  <c r="AC101" i="2"/>
  <c r="Y101" i="2"/>
  <c r="Y52" i="2"/>
  <c r="AC52" i="2"/>
  <c r="Z52" i="2"/>
  <c r="X52" i="2"/>
  <c r="X20" i="2"/>
  <c r="Z20" i="2"/>
  <c r="AC20" i="2"/>
  <c r="Y20" i="2"/>
  <c r="Z38" i="2"/>
  <c r="Y38" i="2"/>
  <c r="X38" i="2"/>
  <c r="AC38" i="2"/>
  <c r="Z78" i="2"/>
  <c r="X78" i="2"/>
  <c r="AC78" i="2"/>
  <c r="Y78" i="2"/>
  <c r="X35" i="2"/>
  <c r="Z35" i="2"/>
  <c r="AC35" i="2"/>
  <c r="Y35" i="2"/>
  <c r="Y34" i="2"/>
  <c r="AC34" i="2"/>
  <c r="X34" i="2"/>
  <c r="Z34" i="2"/>
  <c r="Y77" i="2"/>
  <c r="Z77" i="2"/>
  <c r="X77" i="2"/>
  <c r="AC77" i="2"/>
  <c r="Y40" i="2"/>
  <c r="AC40" i="2"/>
  <c r="X40" i="2"/>
  <c r="Z40" i="2"/>
  <c r="X86" i="2"/>
  <c r="Z86" i="2"/>
  <c r="AC86" i="2"/>
  <c r="Y86" i="2"/>
  <c r="Y103" i="2"/>
  <c r="AC103" i="2"/>
  <c r="X103" i="2"/>
  <c r="Z103" i="2"/>
  <c r="Y31" i="2"/>
  <c r="AC31" i="2"/>
  <c r="Z31" i="2"/>
  <c r="X31" i="2"/>
  <c r="Y32" i="2"/>
  <c r="AC32" i="2"/>
  <c r="X32" i="2"/>
  <c r="Z32" i="2"/>
  <c r="Z18" i="2"/>
  <c r="X18" i="2"/>
  <c r="AC18" i="2"/>
  <c r="Y18" i="2"/>
  <c r="Z23" i="2"/>
  <c r="X23" i="2"/>
  <c r="AC23" i="2"/>
  <c r="Y23" i="2"/>
  <c r="Z74" i="2"/>
  <c r="AC74" i="2"/>
  <c r="Y74" i="2"/>
  <c r="X74" i="2"/>
  <c r="AB74" i="2" s="1"/>
  <c r="Y109" i="2"/>
  <c r="AC109" i="2"/>
  <c r="X109" i="2"/>
  <c r="Z109" i="2"/>
  <c r="X55" i="2"/>
  <c r="Z55" i="2"/>
  <c r="AC55" i="2"/>
  <c r="Y55" i="2"/>
  <c r="Y73" i="2"/>
  <c r="AC73" i="2"/>
  <c r="Z73" i="2"/>
  <c r="X73" i="2"/>
  <c r="Y66" i="2"/>
  <c r="AC66" i="2"/>
  <c r="Z66" i="2"/>
  <c r="X66" i="2"/>
  <c r="Y59" i="2"/>
  <c r="AC59" i="2"/>
  <c r="X59" i="2"/>
  <c r="Z59" i="2"/>
  <c r="Y100" i="2"/>
  <c r="AC100" i="2"/>
  <c r="X100" i="2"/>
  <c r="Z100" i="2"/>
  <c r="Z27" i="2"/>
  <c r="X27" i="2"/>
  <c r="AC27" i="2"/>
  <c r="Y27" i="2"/>
  <c r="Z108" i="2"/>
  <c r="AC108" i="2"/>
  <c r="Y108" i="2"/>
  <c r="X108" i="2"/>
  <c r="Y67" i="2"/>
  <c r="AC67" i="2"/>
  <c r="X67" i="2"/>
  <c r="Z67" i="2"/>
  <c r="Y46" i="2"/>
  <c r="AC46" i="2"/>
  <c r="X46" i="2"/>
  <c r="Z46" i="2"/>
  <c r="X33" i="2"/>
  <c r="Z33" i="2"/>
  <c r="AC33" i="2"/>
  <c r="Y33" i="2"/>
  <c r="Y92" i="2"/>
  <c r="AC92" i="2"/>
  <c r="X92" i="2"/>
  <c r="Z92" i="2"/>
  <c r="Z41" i="2"/>
  <c r="Y41" i="2"/>
  <c r="X41" i="2"/>
  <c r="AC41" i="2"/>
  <c r="Y19" i="2"/>
  <c r="AC19" i="2"/>
  <c r="Z19" i="2"/>
  <c r="X19" i="2"/>
  <c r="Y104" i="2"/>
  <c r="AC104" i="2"/>
  <c r="X104" i="2"/>
  <c r="Z104" i="2"/>
  <c r="Y37" i="2"/>
  <c r="AC37" i="2"/>
  <c r="X37" i="2"/>
  <c r="Z37" i="2"/>
  <c r="Z36" i="2"/>
  <c r="X36" i="2"/>
  <c r="Y36" i="2"/>
  <c r="AC36" i="2"/>
  <c r="Y112" i="2"/>
  <c r="AC112" i="2"/>
  <c r="Z112" i="2"/>
  <c r="AD112" i="2" s="1"/>
  <c r="AA112" i="2"/>
  <c r="X112" i="2"/>
  <c r="AB112" i="2" s="1"/>
  <c r="C50" i="17"/>
  <c r="V54" i="2" l="1"/>
  <c r="V85" i="2"/>
  <c r="V17" i="2"/>
  <c r="AA17" i="2" s="1"/>
  <c r="V97" i="2"/>
  <c r="AA97" i="2" s="1"/>
  <c r="V87" i="2"/>
  <c r="AB87" i="2" s="1"/>
  <c r="V94" i="2"/>
  <c r="AA94" i="2" s="1"/>
  <c r="AA79" i="2"/>
  <c r="AA48" i="2"/>
  <c r="AD48" i="2"/>
  <c r="AA89" i="2"/>
  <c r="AD17" i="2"/>
  <c r="V61" i="2"/>
  <c r="AA61" i="2" s="1"/>
  <c r="V45" i="2"/>
  <c r="AD79" i="2"/>
  <c r="AD15" i="2"/>
  <c r="AB79" i="2"/>
  <c r="AB89" i="2"/>
  <c r="AB15" i="2"/>
  <c r="AA45" i="2"/>
  <c r="AA87" i="2"/>
  <c r="AA11" i="2"/>
  <c r="AA85" i="2"/>
  <c r="V13" i="2"/>
  <c r="AB13" i="2" s="1"/>
  <c r="AA54" i="2"/>
  <c r="V90" i="2"/>
  <c r="AB90" i="2" s="1"/>
  <c r="AA16" i="2"/>
  <c r="V22" i="2"/>
  <c r="AB22" i="2" s="1"/>
  <c r="V44" i="2"/>
  <c r="AA44" i="2" s="1"/>
  <c r="AB11" i="2"/>
  <c r="AB54" i="2"/>
  <c r="V107" i="2"/>
  <c r="AA107" i="2" s="1"/>
  <c r="V29" i="2"/>
  <c r="AA29" i="2" s="1"/>
  <c r="AB94" i="2"/>
  <c r="V50" i="2"/>
  <c r="AA50" i="2" s="1"/>
  <c r="AB16" i="2"/>
  <c r="AB45" i="2"/>
  <c r="AB51" i="2"/>
  <c r="AB85" i="2"/>
  <c r="AD85" i="2"/>
  <c r="AD51" i="2"/>
  <c r="V109" i="2"/>
  <c r="AA109" i="2" s="1"/>
  <c r="V43" i="2"/>
  <c r="AD43" i="2" s="1"/>
  <c r="V69" i="2"/>
  <c r="AD69" i="2" s="1"/>
  <c r="V49" i="2"/>
  <c r="AD49" i="2" s="1"/>
  <c r="AD16" i="2"/>
  <c r="V12" i="2"/>
  <c r="AA12" i="2" s="1"/>
  <c r="V53" i="2"/>
  <c r="AB53" i="2" s="1"/>
  <c r="V30" i="2"/>
  <c r="AA30" i="2" s="1"/>
  <c r="V104" i="2"/>
  <c r="AA104" i="2" s="1"/>
  <c r="V36" i="2"/>
  <c r="AB36" i="2" s="1"/>
  <c r="V60" i="2"/>
  <c r="AA60" i="2" s="1"/>
  <c r="V55" i="2"/>
  <c r="AB55" i="2" s="1"/>
  <c r="V20" i="2"/>
  <c r="AB20" i="2" s="1"/>
  <c r="V76" i="2"/>
  <c r="AA76" i="2" s="1"/>
  <c r="V33" i="2"/>
  <c r="AA33" i="2" s="1"/>
  <c r="V77" i="2"/>
  <c r="AD77" i="2" s="1"/>
  <c r="V24" i="2"/>
  <c r="AD24" i="2" s="1"/>
  <c r="V58" i="2"/>
  <c r="AB58" i="2" s="1"/>
  <c r="V72" i="2"/>
  <c r="AB72" i="2" s="1"/>
  <c r="V67" i="2"/>
  <c r="AA67" i="2" s="1"/>
  <c r="V73" i="2"/>
  <c r="AA73" i="2" s="1"/>
  <c r="V40" i="2"/>
  <c r="AA40" i="2" s="1"/>
  <c r="V91" i="2"/>
  <c r="AA91" i="2" s="1"/>
  <c r="V47" i="2"/>
  <c r="AB47" i="2" s="1"/>
  <c r="V37" i="2"/>
  <c r="AB37" i="2" s="1"/>
  <c r="V108" i="2"/>
  <c r="AA108" i="2" s="1"/>
  <c r="V59" i="2"/>
  <c r="AA59" i="2" s="1"/>
  <c r="V18" i="2"/>
  <c r="AA18" i="2" s="1"/>
  <c r="V86" i="2"/>
  <c r="AA86" i="2" s="1"/>
  <c r="V38" i="2"/>
  <c r="AA38" i="2" s="1"/>
  <c r="V52" i="2"/>
  <c r="AD52" i="2" s="1"/>
  <c r="V65" i="2"/>
  <c r="AA65" i="2" s="1"/>
  <c r="V62" i="2"/>
  <c r="AA62" i="2" s="1"/>
  <c r="V63" i="2"/>
  <c r="AD63" i="2" s="1"/>
  <c r="V106" i="2"/>
  <c r="AB106" i="2" s="1"/>
  <c r="V105" i="2"/>
  <c r="AB105" i="2" s="1"/>
  <c r="V80" i="2"/>
  <c r="AB80" i="2" s="1"/>
  <c r="V95" i="2"/>
  <c r="AA95" i="2" s="1"/>
  <c r="AD54" i="2"/>
  <c r="V98" i="2"/>
  <c r="AA98" i="2" s="1"/>
  <c r="V64" i="2"/>
  <c r="AD64" i="2" s="1"/>
  <c r="V39" i="2"/>
  <c r="AA39" i="2" s="1"/>
  <c r="V26" i="2"/>
  <c r="AB26" i="2" s="1"/>
  <c r="V66" i="2"/>
  <c r="AA66" i="2" s="1"/>
  <c r="AD73" i="2"/>
  <c r="V41" i="2"/>
  <c r="AB41" i="2" s="1"/>
  <c r="V27" i="2"/>
  <c r="AA27" i="2" s="1"/>
  <c r="V103" i="2"/>
  <c r="AA103" i="2" s="1"/>
  <c r="V35" i="2"/>
  <c r="AA35" i="2" s="1"/>
  <c r="V78" i="2"/>
  <c r="AB78" i="2" s="1"/>
  <c r="V93" i="2"/>
  <c r="AA93" i="2" s="1"/>
  <c r="V42" i="2"/>
  <c r="AA42" i="2" s="1"/>
  <c r="V70" i="2"/>
  <c r="AB70" i="2" s="1"/>
  <c r="V99" i="2"/>
  <c r="AA99" i="2" s="1"/>
  <c r="V88" i="2"/>
  <c r="AA88" i="2" s="1"/>
  <c r="AD45" i="2"/>
  <c r="AD22" i="2"/>
  <c r="V82" i="2"/>
  <c r="AA82" i="2" s="1"/>
  <c r="V96" i="2"/>
  <c r="AB96" i="2" s="1"/>
  <c r="V71" i="2"/>
  <c r="AB71" i="2" s="1"/>
  <c r="V83" i="2"/>
  <c r="AA83" i="2" s="1"/>
  <c r="V75" i="2"/>
  <c r="AD75" i="2" s="1"/>
  <c r="V28" i="2"/>
  <c r="AD28" i="2" s="1"/>
  <c r="V25" i="2"/>
  <c r="AD25" i="2" s="1"/>
  <c r="V21" i="2"/>
  <c r="AA21" i="2" s="1"/>
  <c r="V57" i="2"/>
  <c r="AA57" i="2" s="1"/>
  <c r="V19" i="2"/>
  <c r="AA19" i="2" s="1"/>
  <c r="V92" i="2"/>
  <c r="AA92" i="2" s="1"/>
  <c r="V46" i="2"/>
  <c r="AA46" i="2" s="1"/>
  <c r="V100" i="2"/>
  <c r="AA100" i="2" s="1"/>
  <c r="V74" i="2"/>
  <c r="V23" i="2"/>
  <c r="AA23" i="2" s="1"/>
  <c r="V32" i="2"/>
  <c r="AB32" i="2" s="1"/>
  <c r="V31" i="2"/>
  <c r="AB31" i="2" s="1"/>
  <c r="V34" i="2"/>
  <c r="AA34" i="2" s="1"/>
  <c r="V101" i="2"/>
  <c r="AA101" i="2" s="1"/>
  <c r="V81" i="2"/>
  <c r="AD81" i="2" s="1"/>
  <c r="V56" i="2"/>
  <c r="AA56" i="2" s="1"/>
  <c r="V102" i="2"/>
  <c r="AA102" i="2" s="1"/>
  <c r="V68" i="2"/>
  <c r="AA68" i="2" s="1"/>
  <c r="V84" i="2"/>
  <c r="AA84" i="2" s="1"/>
  <c r="AD29" i="2"/>
  <c r="V14" i="2"/>
  <c r="AA14" i="2" s="1"/>
  <c r="AD94" i="2"/>
  <c r="V112" i="2"/>
  <c r="AD89" i="2"/>
  <c r="AD76" i="2"/>
  <c r="AD91" i="2"/>
  <c r="AD82" i="2"/>
  <c r="AD80" i="2"/>
  <c r="E14" i="16"/>
  <c r="AW28" i="3"/>
  <c r="AW33" i="3" s="1"/>
  <c r="AT28" i="3"/>
  <c r="AS28" i="3"/>
  <c r="V28" i="3"/>
  <c r="AG28" i="3" s="1"/>
  <c r="AF32" i="17"/>
  <c r="AF31" i="17"/>
  <c r="A17" i="17"/>
  <c r="A18" i="17" s="1"/>
  <c r="A19" i="17" s="1"/>
  <c r="A20" i="17" s="1"/>
  <c r="A22" i="17" s="1"/>
  <c r="A23" i="17" s="1"/>
  <c r="C9" i="17"/>
  <c r="D19" i="3" l="1"/>
  <c r="D16" i="3"/>
  <c r="I12" i="3"/>
  <c r="E25" i="3"/>
  <c r="H29" i="3"/>
  <c r="G11" i="3"/>
  <c r="G22" i="3"/>
  <c r="H32" i="3"/>
  <c r="D10" i="3"/>
  <c r="E15" i="3"/>
  <c r="E23" i="3"/>
  <c r="H28" i="3"/>
  <c r="H31" i="3"/>
  <c r="H10" i="3"/>
  <c r="F22" i="3"/>
  <c r="I10" i="3"/>
  <c r="I17" i="3"/>
  <c r="D24" i="3"/>
  <c r="F11" i="3"/>
  <c r="F19" i="3"/>
  <c r="E22" i="3"/>
  <c r="F30" i="3"/>
  <c r="D30" i="3"/>
  <c r="G23" i="3"/>
  <c r="I29" i="3"/>
  <c r="I11" i="3"/>
  <c r="H25" i="3"/>
  <c r="I32" i="3"/>
  <c r="F10" i="3"/>
  <c r="I15" i="3"/>
  <c r="G25" i="3"/>
  <c r="I31" i="3"/>
  <c r="F24" i="3"/>
  <c r="H15" i="3"/>
  <c r="E24" i="3"/>
  <c r="G32" i="3"/>
  <c r="AU32" i="3" s="1"/>
  <c r="D31" i="3"/>
  <c r="H11" i="3"/>
  <c r="G19" i="3"/>
  <c r="I22" i="3"/>
  <c r="E28" i="3"/>
  <c r="Z28" i="3" s="1"/>
  <c r="BL28" i="3" s="1"/>
  <c r="G30" i="3"/>
  <c r="E11" i="3"/>
  <c r="Z11" i="3" s="1"/>
  <c r="F18" i="3"/>
  <c r="F28" i="3"/>
  <c r="AA28" i="3" s="1"/>
  <c r="BM28" i="3" s="1"/>
  <c r="D22" i="3"/>
  <c r="E17" i="3"/>
  <c r="G28" i="3"/>
  <c r="F12" i="3"/>
  <c r="I16" i="3"/>
  <c r="F31" i="3"/>
  <c r="D15" i="3"/>
  <c r="I25" i="3"/>
  <c r="E71" i="4" s="1"/>
  <c r="F17" i="3"/>
  <c r="F23" i="3"/>
  <c r="D18" i="3"/>
  <c r="F15" i="3"/>
  <c r="H19" i="3"/>
  <c r="F25" i="3"/>
  <c r="I28" i="3"/>
  <c r="H30" i="3"/>
  <c r="G12" i="3"/>
  <c r="H18" i="3"/>
  <c r="F29" i="3"/>
  <c r="D29" i="3"/>
  <c r="G17" i="3"/>
  <c r="F32" i="3"/>
  <c r="D32" i="3"/>
  <c r="AR32" i="3" s="1"/>
  <c r="H12" i="3"/>
  <c r="H22" i="3"/>
  <c r="I23" i="3"/>
  <c r="D23" i="3"/>
  <c r="I18" i="3"/>
  <c r="E32" i="3"/>
  <c r="E10" i="3"/>
  <c r="H17" i="3"/>
  <c r="I24" i="3"/>
  <c r="D17" i="3"/>
  <c r="E19" i="3"/>
  <c r="I19" i="3"/>
  <c r="G24" i="3"/>
  <c r="E29" i="3"/>
  <c r="I30" i="3"/>
  <c r="AD58" i="2"/>
  <c r="AB97" i="2"/>
  <c r="J30" i="1" s="1"/>
  <c r="N30" i="1" s="1"/>
  <c r="O30" i="1" s="1"/>
  <c r="AD97" i="2"/>
  <c r="K30" i="1" s="1"/>
  <c r="AD61" i="2"/>
  <c r="D11" i="3"/>
  <c r="AD107" i="2"/>
  <c r="K64" i="1" s="1"/>
  <c r="AD87" i="2"/>
  <c r="K63" i="1" s="1"/>
  <c r="AB17" i="2"/>
  <c r="AD37" i="2"/>
  <c r="AD55" i="2"/>
  <c r="AB61" i="2"/>
  <c r="AD50" i="2"/>
  <c r="AB50" i="2"/>
  <c r="J28" i="1" s="1"/>
  <c r="M28" i="1" s="1"/>
  <c r="O28" i="1" s="1"/>
  <c r="AD99" i="2"/>
  <c r="K41" i="1" s="1"/>
  <c r="AD40" i="2"/>
  <c r="K59" i="1" s="1"/>
  <c r="AB19" i="2"/>
  <c r="AB35" i="2"/>
  <c r="AB33" i="2"/>
  <c r="AB95" i="2"/>
  <c r="AB28" i="2"/>
  <c r="AD86" i="2"/>
  <c r="K60" i="1" s="1"/>
  <c r="AB49" i="2"/>
  <c r="J23" i="1" s="1"/>
  <c r="M23" i="1" s="1"/>
  <c r="O23" i="1" s="1"/>
  <c r="AA64" i="2"/>
  <c r="I15" i="1" s="1"/>
  <c r="AA41" i="2"/>
  <c r="AA58" i="2"/>
  <c r="F16" i="3" s="1"/>
  <c r="AA22" i="2"/>
  <c r="AA32" i="2"/>
  <c r="AA80" i="2"/>
  <c r="AA78" i="2"/>
  <c r="AA55" i="2"/>
  <c r="I66" i="1" s="1"/>
  <c r="AB25" i="2"/>
  <c r="AD106" i="2"/>
  <c r="K61" i="1" s="1"/>
  <c r="AB73" i="2"/>
  <c r="AB34" i="2"/>
  <c r="AD90" i="2"/>
  <c r="K72" i="1" s="1"/>
  <c r="AB86" i="2"/>
  <c r="J60" i="1" s="1"/>
  <c r="N60" i="1" s="1"/>
  <c r="O60" i="1" s="1"/>
  <c r="AB65" i="2"/>
  <c r="AD53" i="2"/>
  <c r="K38" i="1" s="1"/>
  <c r="AB81" i="2"/>
  <c r="AB42" i="2"/>
  <c r="AB18" i="2"/>
  <c r="AB102" i="2"/>
  <c r="AA90" i="2"/>
  <c r="G10" i="3" s="1"/>
  <c r="AA106" i="2"/>
  <c r="I61" i="1" s="1"/>
  <c r="AA37" i="2"/>
  <c r="I52" i="1" s="1"/>
  <c r="AA63" i="2"/>
  <c r="AB69" i="2"/>
  <c r="AB82" i="2"/>
  <c r="AB99" i="2"/>
  <c r="J41" i="1" s="1"/>
  <c r="N41" i="1" s="1"/>
  <c r="O41" i="1" s="1"/>
  <c r="AB66" i="2"/>
  <c r="AB59" i="2"/>
  <c r="AB63" i="2"/>
  <c r="AD18" i="2"/>
  <c r="AB40" i="2"/>
  <c r="J59" i="1" s="1"/>
  <c r="M59" i="1" s="1"/>
  <c r="O59" i="1" s="1"/>
  <c r="AB56" i="2"/>
  <c r="J71" i="1" s="1"/>
  <c r="M71" i="1" s="1"/>
  <c r="O71" i="1" s="1"/>
  <c r="AB93" i="2"/>
  <c r="J21" i="1" s="1"/>
  <c r="N21" i="1" s="1"/>
  <c r="O21" i="1" s="1"/>
  <c r="AB64" i="2"/>
  <c r="J15" i="1" s="1"/>
  <c r="N15" i="1" s="1"/>
  <c r="O15" i="1" s="1"/>
  <c r="AA28" i="2"/>
  <c r="AA81" i="2"/>
  <c r="G29" i="3" s="1"/>
  <c r="AA49" i="2"/>
  <c r="I23" i="1" s="1"/>
  <c r="AA53" i="2"/>
  <c r="I38" i="1" s="1"/>
  <c r="AB30" i="2"/>
  <c r="AB91" i="2"/>
  <c r="AD59" i="2"/>
  <c r="AD93" i="2"/>
  <c r="K21" i="1" s="1"/>
  <c r="AA25" i="2"/>
  <c r="AD103" i="2"/>
  <c r="AD44" i="2"/>
  <c r="AD13" i="2"/>
  <c r="AA13" i="2"/>
  <c r="AB107" i="2"/>
  <c r="J64" i="1" s="1"/>
  <c r="N64" i="1" s="1"/>
  <c r="O64" i="1" s="1"/>
  <c r="AD92" i="2"/>
  <c r="K16" i="1" s="1"/>
  <c r="AB14" i="2"/>
  <c r="AB109" i="2"/>
  <c r="J55" i="1" s="1"/>
  <c r="N55" i="1" s="1"/>
  <c r="O55" i="1" s="1"/>
  <c r="AB92" i="2"/>
  <c r="J16" i="1" s="1"/>
  <c r="N16" i="1" s="1"/>
  <c r="O16" i="1" s="1"/>
  <c r="AB29" i="2"/>
  <c r="AB84" i="2"/>
  <c r="AB88" i="2"/>
  <c r="AB44" i="2"/>
  <c r="AB62" i="2"/>
  <c r="AB23" i="2"/>
  <c r="J27" i="1" s="1"/>
  <c r="M27" i="1" s="1"/>
  <c r="O27" i="1" s="1"/>
  <c r="AA71" i="2"/>
  <c r="AA96" i="2"/>
  <c r="H16" i="3" s="1"/>
  <c r="AA36" i="2"/>
  <c r="I46" i="1" s="1"/>
  <c r="AA105" i="2"/>
  <c r="H24" i="3" s="1"/>
  <c r="AA20" i="2"/>
  <c r="AA75" i="2"/>
  <c r="AA31" i="2"/>
  <c r="I22" i="1" s="1"/>
  <c r="AB68" i="2"/>
  <c r="AB38" i="2"/>
  <c r="J56" i="1" s="1"/>
  <c r="M56" i="1" s="1"/>
  <c r="O56" i="1" s="1"/>
  <c r="AB100" i="2"/>
  <c r="AB104" i="2"/>
  <c r="J54" i="1" s="1"/>
  <c r="N54" i="1" s="1"/>
  <c r="O54" i="1" s="1"/>
  <c r="AB83" i="2"/>
  <c r="J50" i="1" s="1"/>
  <c r="N50" i="1" s="1"/>
  <c r="O50" i="1" s="1"/>
  <c r="AB52" i="2"/>
  <c r="J34" i="1" s="1"/>
  <c r="M34" i="1" s="1"/>
  <c r="O34" i="1" s="1"/>
  <c r="AB101" i="2"/>
  <c r="J46" i="1" s="1"/>
  <c r="N46" i="1" s="1"/>
  <c r="O46" i="1" s="1"/>
  <c r="AB76" i="2"/>
  <c r="AB57" i="2"/>
  <c r="J19" i="1" s="1"/>
  <c r="M19" i="1" s="1"/>
  <c r="O19" i="1" s="1"/>
  <c r="AB12" i="2"/>
  <c r="J40" i="1" s="1"/>
  <c r="N40" i="1" s="1"/>
  <c r="O40" i="1" s="1"/>
  <c r="AA72" i="2"/>
  <c r="G15" i="3" s="1"/>
  <c r="AA26" i="2"/>
  <c r="I51" i="1" s="1"/>
  <c r="AA52" i="2"/>
  <c r="I34" i="1" s="1"/>
  <c r="AD70" i="2"/>
  <c r="AA70" i="2"/>
  <c r="G16" i="3" s="1"/>
  <c r="AB24" i="2"/>
  <c r="AB77" i="2"/>
  <c r="AB67" i="2"/>
  <c r="J20" i="1" s="1"/>
  <c r="N20" i="1" s="1"/>
  <c r="O20" i="1" s="1"/>
  <c r="AB27" i="2"/>
  <c r="AB43" i="2"/>
  <c r="AB98" i="2"/>
  <c r="J36" i="1" s="1"/>
  <c r="N36" i="1" s="1"/>
  <c r="O36" i="1" s="1"/>
  <c r="AB60" i="2"/>
  <c r="J44" i="1" s="1"/>
  <c r="M44" i="1" s="1"/>
  <c r="O44" i="1" s="1"/>
  <c r="AB21" i="2"/>
  <c r="AB39" i="2"/>
  <c r="AA69" i="2"/>
  <c r="AA47" i="2"/>
  <c r="I14" i="1" s="1"/>
  <c r="AA77" i="2"/>
  <c r="G31" i="3" s="1"/>
  <c r="AA43" i="2"/>
  <c r="I41" i="1" s="1"/>
  <c r="AB103" i="2"/>
  <c r="AB46" i="2"/>
  <c r="J11" i="1" s="1"/>
  <c r="M11" i="1" s="1"/>
  <c r="O11" i="1" s="1"/>
  <c r="AB108" i="2"/>
  <c r="AB75" i="2"/>
  <c r="AA24" i="2"/>
  <c r="AD57" i="2"/>
  <c r="K19" i="1" s="1"/>
  <c r="J48" i="1"/>
  <c r="M48" i="1" s="1"/>
  <c r="O48" i="1" s="1"/>
  <c r="K49" i="1"/>
  <c r="K48" i="1"/>
  <c r="J49" i="1"/>
  <c r="M49" i="1" s="1"/>
  <c r="O49" i="1" s="1"/>
  <c r="I48" i="1"/>
  <c r="I49" i="1"/>
  <c r="J31" i="1"/>
  <c r="M31" i="1" s="1"/>
  <c r="O31" i="1" s="1"/>
  <c r="K32" i="1"/>
  <c r="J32" i="1"/>
  <c r="N32" i="1" s="1"/>
  <c r="O32" i="1" s="1"/>
  <c r="I31" i="1"/>
  <c r="K31" i="1"/>
  <c r="I32" i="1"/>
  <c r="AD14" i="2"/>
  <c r="AD83" i="2"/>
  <c r="K50" i="1" s="1"/>
  <c r="AD46" i="2"/>
  <c r="AD11" i="2"/>
  <c r="I10" i="1"/>
  <c r="AD62" i="2"/>
  <c r="AD21" i="2"/>
  <c r="AD47" i="2"/>
  <c r="K14" i="1" s="1"/>
  <c r="AD23" i="2"/>
  <c r="I20" i="1"/>
  <c r="AD68" i="2"/>
  <c r="AD100" i="2"/>
  <c r="J47" i="1"/>
  <c r="M47" i="1" s="1"/>
  <c r="O47" i="1" s="1"/>
  <c r="AD104" i="2"/>
  <c r="K65" i="1" s="1"/>
  <c r="J25" i="1"/>
  <c r="N25" i="1" s="1"/>
  <c r="O25" i="1" s="1"/>
  <c r="AD71" i="2"/>
  <c r="I72" i="1"/>
  <c r="AD108" i="2"/>
  <c r="K73" i="1" s="1"/>
  <c r="AD30" i="2"/>
  <c r="AD72" i="2"/>
  <c r="AD65" i="2"/>
  <c r="AD95" i="2"/>
  <c r="AD66" i="2"/>
  <c r="I57" i="1"/>
  <c r="J66" i="1"/>
  <c r="M66" i="1" s="1"/>
  <c r="O66" i="1" s="1"/>
  <c r="AD35" i="2"/>
  <c r="AD19" i="2"/>
  <c r="AD26" i="2"/>
  <c r="AD88" i="2"/>
  <c r="AD38" i="2"/>
  <c r="K56" i="1" s="1"/>
  <c r="I37" i="1"/>
  <c r="AD67" i="2"/>
  <c r="K20" i="1" s="1"/>
  <c r="AD96" i="2"/>
  <c r="AD12" i="2"/>
  <c r="AD56" i="2"/>
  <c r="AD34" i="2"/>
  <c r="I39" i="1"/>
  <c r="AD74" i="2"/>
  <c r="J43" i="1"/>
  <c r="M43" i="1" s="1"/>
  <c r="O43" i="1" s="1"/>
  <c r="J24" i="1"/>
  <c r="M24" i="1" s="1"/>
  <c r="O24" i="1" s="1"/>
  <c r="I18" i="1"/>
  <c r="AD84" i="2"/>
  <c r="K53" i="1" s="1"/>
  <c r="AD102" i="2"/>
  <c r="AD78" i="2"/>
  <c r="K69" i="1"/>
  <c r="J61" i="1"/>
  <c r="N61" i="1" s="1"/>
  <c r="O61" i="1" s="1"/>
  <c r="J69" i="1"/>
  <c r="N69" i="1" s="1"/>
  <c r="O69" i="1" s="1"/>
  <c r="AD98" i="2"/>
  <c r="K36" i="1" s="1"/>
  <c r="AD105" i="2"/>
  <c r="AD31" i="2"/>
  <c r="AD39" i="2"/>
  <c r="AD42" i="2"/>
  <c r="I50" i="1"/>
  <c r="AD36" i="2"/>
  <c r="I21" i="1"/>
  <c r="I27" i="1"/>
  <c r="I59" i="1"/>
  <c r="I55" i="1"/>
  <c r="I60" i="1"/>
  <c r="I64" i="1"/>
  <c r="I62" i="1"/>
  <c r="I17" i="1"/>
  <c r="I71" i="1"/>
  <c r="I16" i="1"/>
  <c r="I30" i="1"/>
  <c r="I43" i="1"/>
  <c r="J38" i="1"/>
  <c r="M38" i="1" s="1"/>
  <c r="O38" i="1" s="1"/>
  <c r="K18" i="1"/>
  <c r="I69" i="1"/>
  <c r="I70" i="1"/>
  <c r="Y10" i="3" s="1"/>
  <c r="I36" i="1"/>
  <c r="I11" i="1"/>
  <c r="J18" i="1"/>
  <c r="M18" i="1" s="1"/>
  <c r="O18" i="1" s="1"/>
  <c r="I56" i="1"/>
  <c r="J14" i="1"/>
  <c r="M14" i="1" s="1"/>
  <c r="O14" i="1" s="1"/>
  <c r="I33" i="1"/>
  <c r="I67" i="1"/>
  <c r="J72" i="1"/>
  <c r="N72" i="1" s="1"/>
  <c r="O72" i="1" s="1"/>
  <c r="I40" i="1"/>
  <c r="I54" i="1"/>
  <c r="I13" i="1"/>
  <c r="I12" i="1"/>
  <c r="I19" i="1"/>
  <c r="J63" i="1"/>
  <c r="N63" i="1" s="1"/>
  <c r="O63" i="1" s="1"/>
  <c r="I28" i="1"/>
  <c r="I44" i="1"/>
  <c r="J57" i="1"/>
  <c r="N57" i="1" s="1"/>
  <c r="O57" i="1" s="1"/>
  <c r="I63" i="1"/>
  <c r="BP28" i="3"/>
  <c r="AD32" i="2"/>
  <c r="AD20" i="2"/>
  <c r="AD33" i="2"/>
  <c r="AD60" i="2"/>
  <c r="AD41" i="2"/>
  <c r="AD27" i="2"/>
  <c r="AD101" i="2"/>
  <c r="AD109" i="2"/>
  <c r="K55" i="1" s="1"/>
  <c r="D37" i="16"/>
  <c r="D44" i="16" s="1"/>
  <c r="I32" i="16"/>
  <c r="U22" i="16"/>
  <c r="T22" i="16"/>
  <c r="T24" i="16" s="1"/>
  <c r="S22" i="16"/>
  <c r="S24" i="16" s="1"/>
  <c r="R22" i="16"/>
  <c r="R24" i="16" s="1"/>
  <c r="Q22" i="16"/>
  <c r="Q24" i="16" s="1"/>
  <c r="P22" i="16"/>
  <c r="P24" i="16" s="1"/>
  <c r="O22" i="16"/>
  <c r="O24" i="16" s="1"/>
  <c r="N22" i="16"/>
  <c r="N24" i="16" s="1"/>
  <c r="M22" i="16"/>
  <c r="L22" i="16"/>
  <c r="L24" i="16" s="1"/>
  <c r="K22" i="16"/>
  <c r="K24" i="16" s="1"/>
  <c r="J22" i="16"/>
  <c r="J24" i="16" s="1"/>
  <c r="I22" i="16"/>
  <c r="I24" i="16" s="1"/>
  <c r="H22" i="16"/>
  <c r="H24" i="16" s="1"/>
  <c r="G22" i="16"/>
  <c r="G24" i="16" s="1"/>
  <c r="E22" i="16"/>
  <c r="D18" i="16"/>
  <c r="B18" i="16"/>
  <c r="B19" i="16" s="1"/>
  <c r="B20" i="16" s="1"/>
  <c r="B21" i="16" s="1"/>
  <c r="B22" i="16" s="1"/>
  <c r="B23" i="16" s="1"/>
  <c r="B24" i="16" s="1"/>
  <c r="D41" i="16" s="1"/>
  <c r="F15" i="16"/>
  <c r="C49" i="17" s="1"/>
  <c r="F14" i="16"/>
  <c r="C48" i="17" s="1"/>
  <c r="I26" i="1" l="1"/>
  <c r="I29" i="1"/>
  <c r="I25" i="1"/>
  <c r="E53" i="4"/>
  <c r="Y29" i="3"/>
  <c r="E69" i="4"/>
  <c r="AC30" i="3"/>
  <c r="E64" i="4"/>
  <c r="AB30" i="3"/>
  <c r="E61" i="4"/>
  <c r="AA30" i="3"/>
  <c r="Y32" i="3"/>
  <c r="BK32" i="3" s="1"/>
  <c r="E56" i="4"/>
  <c r="E60" i="4"/>
  <c r="AA29" i="3"/>
  <c r="AA33" i="3" s="1"/>
  <c r="G18" i="3"/>
  <c r="Y31" i="3"/>
  <c r="E55" i="4"/>
  <c r="AC31" i="3"/>
  <c r="E70" i="4"/>
  <c r="E68" i="4"/>
  <c r="AC29" i="3"/>
  <c r="AB29" i="3"/>
  <c r="E63" i="4"/>
  <c r="E57" i="4"/>
  <c r="Z29" i="3"/>
  <c r="E62" i="4"/>
  <c r="AB28" i="3"/>
  <c r="E66" i="4"/>
  <c r="AB32" i="3"/>
  <c r="BN32" i="3" s="1"/>
  <c r="E67" i="4"/>
  <c r="AC28" i="3"/>
  <c r="E65" i="4"/>
  <c r="AB31" i="3"/>
  <c r="Y30" i="3"/>
  <c r="E54" i="4"/>
  <c r="K66" i="1"/>
  <c r="D25" i="3"/>
  <c r="I33" i="3"/>
  <c r="H23" i="3"/>
  <c r="G33" i="3"/>
  <c r="E18" i="3"/>
  <c r="E31" i="3"/>
  <c r="H33" i="3"/>
  <c r="E16" i="3"/>
  <c r="E12" i="3"/>
  <c r="D28" i="3"/>
  <c r="F33" i="3"/>
  <c r="E30" i="3"/>
  <c r="D12" i="3"/>
  <c r="D13" i="3" s="1"/>
  <c r="I65" i="1"/>
  <c r="K28" i="1"/>
  <c r="K11" i="1"/>
  <c r="I47" i="1"/>
  <c r="J73" i="1"/>
  <c r="N73" i="1" s="1"/>
  <c r="O73" i="1" s="1"/>
  <c r="I45" i="1"/>
  <c r="K71" i="1"/>
  <c r="K46" i="1"/>
  <c r="K25" i="1"/>
  <c r="K26" i="1"/>
  <c r="J65" i="1"/>
  <c r="M65" i="1" s="1"/>
  <c r="O65" i="1" s="1"/>
  <c r="K54" i="1"/>
  <c r="K67" i="1"/>
  <c r="K47" i="1"/>
  <c r="K27" i="1"/>
  <c r="K43" i="1"/>
  <c r="K23" i="1"/>
  <c r="K57" i="1"/>
  <c r="AB114" i="2"/>
  <c r="AA114" i="2"/>
  <c r="K29" i="1"/>
  <c r="AD114" i="2"/>
  <c r="I35" i="1"/>
  <c r="J70" i="1"/>
  <c r="M70" i="1" s="1"/>
  <c r="O70" i="1" s="1"/>
  <c r="I42" i="1"/>
  <c r="I68" i="1"/>
  <c r="J62" i="1"/>
  <c r="M62" i="1" s="1"/>
  <c r="O62" i="1" s="1"/>
  <c r="K62" i="1"/>
  <c r="K70" i="1"/>
  <c r="J68" i="1"/>
  <c r="M68" i="1" s="1"/>
  <c r="O68" i="1" s="1"/>
  <c r="J22" i="1"/>
  <c r="M22" i="1" s="1"/>
  <c r="O22" i="1" s="1"/>
  <c r="K68" i="1"/>
  <c r="K22" i="1"/>
  <c r="J17" i="1"/>
  <c r="M17" i="1" s="1"/>
  <c r="O17" i="1" s="1"/>
  <c r="I73" i="1"/>
  <c r="K40" i="1"/>
  <c r="K17" i="1"/>
  <c r="J45" i="1"/>
  <c r="N45" i="1" s="1"/>
  <c r="O45" i="1" s="1"/>
  <c r="K45" i="1"/>
  <c r="K51" i="1"/>
  <c r="J29" i="1"/>
  <c r="N29" i="1" s="1"/>
  <c r="O29" i="1" s="1"/>
  <c r="J26" i="1"/>
  <c r="N26" i="1" s="1"/>
  <c r="O26" i="1" s="1"/>
  <c r="J51" i="1"/>
  <c r="N51" i="1" s="1"/>
  <c r="O51" i="1" s="1"/>
  <c r="K34" i="1"/>
  <c r="J39" i="1"/>
  <c r="M39" i="1" s="1"/>
  <c r="O39" i="1" s="1"/>
  <c r="J53" i="1"/>
  <c r="N53" i="1" s="1"/>
  <c r="O53" i="1" s="1"/>
  <c r="K58" i="1"/>
  <c r="K24" i="1"/>
  <c r="K12" i="1"/>
  <c r="K37" i="1"/>
  <c r="J42" i="1"/>
  <c r="M42" i="1" s="1"/>
  <c r="K33" i="1"/>
  <c r="J33" i="1"/>
  <c r="M33" i="1" s="1"/>
  <c r="I58" i="1"/>
  <c r="J35" i="1"/>
  <c r="N35" i="1" s="1"/>
  <c r="O35" i="1" s="1"/>
  <c r="K39" i="1"/>
  <c r="K15" i="1"/>
  <c r="J37" i="1"/>
  <c r="M37" i="1" s="1"/>
  <c r="O37" i="1" s="1"/>
  <c r="I24" i="1"/>
  <c r="I53" i="1"/>
  <c r="J52" i="1"/>
  <c r="M52" i="1" s="1"/>
  <c r="O52" i="1" s="1"/>
  <c r="K44" i="1"/>
  <c r="K13" i="1"/>
  <c r="J13" i="1"/>
  <c r="M13" i="1" s="1"/>
  <c r="O13" i="1" s="1"/>
  <c r="K52" i="1"/>
  <c r="J67" i="1"/>
  <c r="N67" i="1" s="1"/>
  <c r="O67" i="1" s="1"/>
  <c r="J58" i="1"/>
  <c r="N58" i="1" s="1"/>
  <c r="O58" i="1" s="1"/>
  <c r="J12" i="1"/>
  <c r="N12" i="1" s="1"/>
  <c r="O12" i="1" s="1"/>
  <c r="K42" i="1"/>
  <c r="K35" i="1"/>
  <c r="I25" i="16"/>
  <c r="Q25" i="16"/>
  <c r="M24" i="16"/>
  <c r="M25" i="16" s="1"/>
  <c r="U24" i="16"/>
  <c r="U25" i="16" s="1"/>
  <c r="G25" i="16"/>
  <c r="K25" i="16"/>
  <c r="O25" i="16"/>
  <c r="S25" i="16"/>
  <c r="D19" i="16"/>
  <c r="D20" i="16"/>
  <c r="H25" i="16"/>
  <c r="J25" i="16"/>
  <c r="L25" i="16"/>
  <c r="N25" i="16"/>
  <c r="P25" i="16"/>
  <c r="R25" i="16"/>
  <c r="T25" i="16"/>
  <c r="AC33" i="3" l="1"/>
  <c r="J66" i="7"/>
  <c r="E64" i="5" s="1"/>
  <c r="G65" i="4"/>
  <c r="AB33" i="3"/>
  <c r="J56" i="7"/>
  <c r="G55" i="4"/>
  <c r="J65" i="7"/>
  <c r="E63" i="5" s="1"/>
  <c r="G64" i="4"/>
  <c r="J54" i="7"/>
  <c r="E52" i="5" s="1"/>
  <c r="G53" i="4"/>
  <c r="D33" i="3"/>
  <c r="E52" i="4"/>
  <c r="Y28" i="3"/>
  <c r="E59" i="4"/>
  <c r="Z31" i="3"/>
  <c r="J55" i="7"/>
  <c r="G54" i="4"/>
  <c r="J67" i="7"/>
  <c r="G66" i="4"/>
  <c r="J58" i="7"/>
  <c r="G57" i="4"/>
  <c r="J69" i="7"/>
  <c r="E67" i="5" s="1"/>
  <c r="G68" i="4"/>
  <c r="J64" i="7"/>
  <c r="E62" i="5" s="1"/>
  <c r="G63" i="4"/>
  <c r="J71" i="7"/>
  <c r="G70" i="4"/>
  <c r="J61" i="7"/>
  <c r="E59" i="5" s="1"/>
  <c r="G60" i="4"/>
  <c r="J62" i="7"/>
  <c r="E60" i="5" s="1"/>
  <c r="G61" i="4"/>
  <c r="J70" i="7"/>
  <c r="E68" i="5" s="1"/>
  <c r="G69" i="4"/>
  <c r="E33" i="3"/>
  <c r="Z30" i="3"/>
  <c r="Z33" i="3" s="1"/>
  <c r="E58" i="4"/>
  <c r="J68" i="7"/>
  <c r="E66" i="5" s="1"/>
  <c r="G67" i="4"/>
  <c r="J63" i="7"/>
  <c r="G62" i="4"/>
  <c r="J57" i="7"/>
  <c r="G56" i="4"/>
  <c r="I75" i="1"/>
  <c r="Y71" i="7"/>
  <c r="V71" i="7"/>
  <c r="V65" i="7"/>
  <c r="Y65" i="7"/>
  <c r="S66" i="7"/>
  <c r="V66" i="7"/>
  <c r="Y66" i="7"/>
  <c r="S69" i="7"/>
  <c r="V69" i="7"/>
  <c r="Y69" i="7"/>
  <c r="V62" i="7"/>
  <c r="S62" i="7"/>
  <c r="Y62" i="7"/>
  <c r="O42" i="1"/>
  <c r="O33" i="1"/>
  <c r="D38" i="16"/>
  <c r="E23" i="16" s="1"/>
  <c r="E24" i="16" s="1"/>
  <c r="E25" i="16" s="1"/>
  <c r="D21" i="16"/>
  <c r="J33" i="3" l="1"/>
  <c r="S65" i="7"/>
  <c r="Y70" i="7"/>
  <c r="S64" i="7"/>
  <c r="Y61" i="7"/>
  <c r="V70" i="7"/>
  <c r="S70" i="7"/>
  <c r="V64" i="7"/>
  <c r="Y64" i="7"/>
  <c r="Y54" i="7"/>
  <c r="Y33" i="3"/>
  <c r="J59" i="7"/>
  <c r="G58" i="4"/>
  <c r="L68" i="5"/>
  <c r="M68" i="5" s="1"/>
  <c r="I68" i="5"/>
  <c r="L59" i="5"/>
  <c r="I59" i="5"/>
  <c r="L62" i="5"/>
  <c r="I62" i="5"/>
  <c r="Y58" i="7"/>
  <c r="E56" i="5"/>
  <c r="S58" i="7"/>
  <c r="V58" i="7"/>
  <c r="E53" i="5"/>
  <c r="Y55" i="7"/>
  <c r="G52" i="4"/>
  <c r="J53" i="7"/>
  <c r="E54" i="5"/>
  <c r="Y56" i="7"/>
  <c r="E61" i="5"/>
  <c r="V63" i="7"/>
  <c r="Y63" i="7"/>
  <c r="S63" i="7"/>
  <c r="L63" i="5"/>
  <c r="I63" i="5"/>
  <c r="Y57" i="7"/>
  <c r="E55" i="5"/>
  <c r="S57" i="7"/>
  <c r="V57" i="7"/>
  <c r="L60" i="5"/>
  <c r="I60" i="5"/>
  <c r="E69" i="5"/>
  <c r="S71" i="7"/>
  <c r="L67" i="5"/>
  <c r="I67" i="5"/>
  <c r="E65" i="5"/>
  <c r="Y67" i="7"/>
  <c r="S67" i="7"/>
  <c r="V67" i="7"/>
  <c r="J60" i="7"/>
  <c r="G59" i="4"/>
  <c r="L66" i="5"/>
  <c r="I66" i="5"/>
  <c r="L52" i="5"/>
  <c r="I52" i="5"/>
  <c r="L64" i="5"/>
  <c r="I64" i="5"/>
  <c r="V68" i="7"/>
  <c r="S68" i="7"/>
  <c r="Y68" i="7"/>
  <c r="D39" i="16"/>
  <c r="D22" i="16"/>
  <c r="L54" i="5" l="1"/>
  <c r="I54" i="5"/>
  <c r="L53" i="5"/>
  <c r="I53" i="5"/>
  <c r="L55" i="5"/>
  <c r="I55" i="5"/>
  <c r="L61" i="5"/>
  <c r="I61" i="5"/>
  <c r="E51" i="5"/>
  <c r="Y53" i="7"/>
  <c r="S53" i="7"/>
  <c r="V53" i="7"/>
  <c r="E58" i="5"/>
  <c r="Y60" i="7"/>
  <c r="L65" i="5"/>
  <c r="I65" i="5"/>
  <c r="L69" i="5"/>
  <c r="M69" i="5" s="1"/>
  <c r="I69" i="5"/>
  <c r="L56" i="5"/>
  <c r="I56" i="5"/>
  <c r="E57" i="5"/>
  <c r="Y59" i="7"/>
  <c r="D42" i="16"/>
  <c r="D23" i="16"/>
  <c r="L57" i="5" l="1"/>
  <c r="I57" i="5"/>
  <c r="L58" i="5"/>
  <c r="I58" i="5"/>
  <c r="L51" i="5"/>
  <c r="I51" i="5"/>
  <c r="D24" i="16"/>
  <c r="L9" i="1" l="1"/>
  <c r="AT25" i="3"/>
  <c r="AS25" i="3"/>
  <c r="AW24" i="3"/>
  <c r="AT24" i="3"/>
  <c r="AS24" i="3"/>
  <c r="AW23" i="3"/>
  <c r="AT23" i="3"/>
  <c r="AS23" i="3"/>
  <c r="AW22" i="3"/>
  <c r="AT22" i="3"/>
  <c r="AS22" i="3"/>
  <c r="AW19" i="3"/>
  <c r="AV19" i="3"/>
  <c r="AW18" i="3"/>
  <c r="AW17" i="3"/>
  <c r="AW16" i="3"/>
  <c r="AW15" i="3"/>
  <c r="AW12" i="3"/>
  <c r="AW11" i="3"/>
  <c r="AW10" i="3"/>
  <c r="AV12" i="3"/>
  <c r="AT12" i="3"/>
  <c r="AT11" i="3"/>
  <c r="AT26" i="3" l="1"/>
  <c r="AS26" i="3"/>
  <c r="AA25" i="3" l="1"/>
  <c r="BM25" i="3" s="1"/>
  <c r="Z25" i="3"/>
  <c r="BL25" i="3" s="1"/>
  <c r="AD24" i="3"/>
  <c r="BP24" i="3" s="1"/>
  <c r="AA24" i="3"/>
  <c r="BM24" i="3" s="1"/>
  <c r="Z24" i="3"/>
  <c r="BL24" i="3" s="1"/>
  <c r="AD23" i="3"/>
  <c r="BP23" i="3" s="1"/>
  <c r="AA23" i="3"/>
  <c r="BM23" i="3" s="1"/>
  <c r="Z23" i="3"/>
  <c r="BL23" i="3" s="1"/>
  <c r="AD22" i="3"/>
  <c r="BP22" i="3" s="1"/>
  <c r="AA22" i="3"/>
  <c r="Z22" i="3"/>
  <c r="AD19" i="3"/>
  <c r="AC19" i="3"/>
  <c r="BO19" i="3" s="1"/>
  <c r="AA19" i="3"/>
  <c r="AD18" i="3"/>
  <c r="AA18" i="3"/>
  <c r="AD17" i="3"/>
  <c r="AD16" i="3"/>
  <c r="AD15" i="3"/>
  <c r="AD12" i="3"/>
  <c r="AC12" i="3"/>
  <c r="BO12" i="3" s="1"/>
  <c r="AA12" i="3"/>
  <c r="BM12" i="3" s="1"/>
  <c r="AD11" i="3"/>
  <c r="AA11" i="3"/>
  <c r="BM11" i="3" s="1"/>
  <c r="AD10" i="3"/>
  <c r="F76" i="4"/>
  <c r="F51" i="4"/>
  <c r="F50" i="4"/>
  <c r="F49" i="4"/>
  <c r="F48" i="4"/>
  <c r="F47" i="4"/>
  <c r="F46" i="4"/>
  <c r="F45" i="4"/>
  <c r="F44" i="4"/>
  <c r="F43" i="4"/>
  <c r="F42" i="4"/>
  <c r="F41" i="4"/>
  <c r="F40" i="4"/>
  <c r="F39" i="4"/>
  <c r="F38" i="4"/>
  <c r="F37" i="4"/>
  <c r="F36" i="4"/>
  <c r="F35" i="4"/>
  <c r="F34" i="4"/>
  <c r="F33" i="4"/>
  <c r="F32" i="4"/>
  <c r="F31" i="4"/>
  <c r="F30" i="4"/>
  <c r="F29" i="4"/>
  <c r="F26" i="4"/>
  <c r="F25" i="4"/>
  <c r="F24" i="4"/>
  <c r="F23" i="4"/>
  <c r="F22" i="4"/>
  <c r="F21" i="4"/>
  <c r="F20" i="4"/>
  <c r="F19" i="4"/>
  <c r="F18" i="4"/>
  <c r="F17" i="4"/>
  <c r="F16" i="4"/>
  <c r="F15" i="4"/>
  <c r="F13" i="4"/>
  <c r="F12" i="4"/>
  <c r="F11" i="4"/>
  <c r="X25" i="3"/>
  <c r="V25" i="3"/>
  <c r="X24" i="3"/>
  <c r="AH24" i="3" s="1"/>
  <c r="AQ24" i="3" s="1"/>
  <c r="BA24" i="3" s="1"/>
  <c r="BJ24" i="3" s="1"/>
  <c r="V24" i="3"/>
  <c r="AG24" i="3" s="1"/>
  <c r="AP24" i="3" s="1"/>
  <c r="AZ24" i="3" s="1"/>
  <c r="BI24" i="3" s="1"/>
  <c r="X23" i="3"/>
  <c r="AH23" i="3" s="1"/>
  <c r="AQ23" i="3" s="1"/>
  <c r="BA23" i="3" s="1"/>
  <c r="BJ23" i="3" s="1"/>
  <c r="V23" i="3"/>
  <c r="AG23" i="3" s="1"/>
  <c r="AP23" i="3" s="1"/>
  <c r="AZ23" i="3" s="1"/>
  <c r="BI23" i="3" s="1"/>
  <c r="X22" i="3"/>
  <c r="AH22" i="3" s="1"/>
  <c r="AQ22" i="3" s="1"/>
  <c r="BA22" i="3" s="1"/>
  <c r="BJ22" i="3" s="1"/>
  <c r="V22" i="3"/>
  <c r="AG22" i="3" s="1"/>
  <c r="AP22" i="3" s="1"/>
  <c r="AZ22" i="3" s="1"/>
  <c r="BI22" i="3" s="1"/>
  <c r="AH25" i="3"/>
  <c r="AQ25" i="3" s="1"/>
  <c r="BA25" i="3" s="1"/>
  <c r="BJ25" i="3" s="1"/>
  <c r="AG25" i="3"/>
  <c r="AP25" i="3" s="1"/>
  <c r="AZ25" i="3" s="1"/>
  <c r="BI25" i="3" s="1"/>
  <c r="N25" i="3"/>
  <c r="L25" i="3"/>
  <c r="N24" i="3"/>
  <c r="L24" i="3"/>
  <c r="N23" i="3"/>
  <c r="L23" i="3"/>
  <c r="N22" i="3"/>
  <c r="L22" i="3"/>
  <c r="N19" i="3"/>
  <c r="L19" i="3"/>
  <c r="N18" i="3"/>
  <c r="L18" i="3"/>
  <c r="N17" i="3"/>
  <c r="L17" i="3"/>
  <c r="N16" i="3"/>
  <c r="L16" i="3"/>
  <c r="N15" i="3"/>
  <c r="L15" i="3"/>
  <c r="N12" i="3"/>
  <c r="L12" i="3"/>
  <c r="N11" i="3"/>
  <c r="L11" i="3"/>
  <c r="N10" i="3"/>
  <c r="L10" i="3"/>
  <c r="X19" i="3"/>
  <c r="AH19" i="3" s="1"/>
  <c r="AQ19" i="3" s="1"/>
  <c r="BA19" i="3" s="1"/>
  <c r="BJ19" i="3" s="1"/>
  <c r="V19" i="3"/>
  <c r="AG19" i="3" s="1"/>
  <c r="AP19" i="3" s="1"/>
  <c r="AZ19" i="3" s="1"/>
  <c r="BI19" i="3" s="1"/>
  <c r="X18" i="3"/>
  <c r="AH18" i="3" s="1"/>
  <c r="AQ18" i="3" s="1"/>
  <c r="BA18" i="3" s="1"/>
  <c r="BJ18" i="3" s="1"/>
  <c r="V18" i="3"/>
  <c r="AG18" i="3" s="1"/>
  <c r="AP18" i="3" s="1"/>
  <c r="AZ18" i="3" s="1"/>
  <c r="BI18" i="3" s="1"/>
  <c r="X17" i="3"/>
  <c r="AH17" i="3" s="1"/>
  <c r="AQ17" i="3" s="1"/>
  <c r="BA17" i="3" s="1"/>
  <c r="BJ17" i="3" s="1"/>
  <c r="V17" i="3"/>
  <c r="AG17" i="3" s="1"/>
  <c r="AP17" i="3" s="1"/>
  <c r="AZ17" i="3" s="1"/>
  <c r="BI17" i="3" s="1"/>
  <c r="X16" i="3"/>
  <c r="AH16" i="3" s="1"/>
  <c r="AQ16" i="3" s="1"/>
  <c r="BA16" i="3" s="1"/>
  <c r="BJ16" i="3" s="1"/>
  <c r="V16" i="3"/>
  <c r="AG16" i="3" s="1"/>
  <c r="AP16" i="3" s="1"/>
  <c r="AZ16" i="3" s="1"/>
  <c r="BI16" i="3" s="1"/>
  <c r="X15" i="3"/>
  <c r="AH15" i="3" s="1"/>
  <c r="AQ15" i="3" s="1"/>
  <c r="BA15" i="3" s="1"/>
  <c r="BJ15" i="3" s="1"/>
  <c r="V15" i="3"/>
  <c r="AG15" i="3" s="1"/>
  <c r="AP15" i="3" s="1"/>
  <c r="AZ15" i="3" s="1"/>
  <c r="BI15" i="3" s="1"/>
  <c r="X12" i="3"/>
  <c r="AH12" i="3" s="1"/>
  <c r="AQ12" i="3" s="1"/>
  <c r="BA12" i="3" s="1"/>
  <c r="BJ12" i="3" s="1"/>
  <c r="V12" i="3"/>
  <c r="AG12" i="3" s="1"/>
  <c r="AP12" i="3" s="1"/>
  <c r="AZ12" i="3" s="1"/>
  <c r="BI12" i="3" s="1"/>
  <c r="X11" i="3"/>
  <c r="AH11" i="3" s="1"/>
  <c r="AQ11" i="3" s="1"/>
  <c r="BA11" i="3" s="1"/>
  <c r="BJ11" i="3" s="1"/>
  <c r="V11" i="3"/>
  <c r="AG11" i="3" s="1"/>
  <c r="AP11" i="3" s="1"/>
  <c r="AZ11" i="3" s="1"/>
  <c r="BI11" i="3" s="1"/>
  <c r="X10" i="3"/>
  <c r="AH10" i="3" s="1"/>
  <c r="AQ10" i="3" s="1"/>
  <c r="BA10" i="3" s="1"/>
  <c r="BJ10" i="3" s="1"/>
  <c r="V10" i="3"/>
  <c r="AG10" i="3" s="1"/>
  <c r="AP10" i="3" s="1"/>
  <c r="AZ10" i="3" s="1"/>
  <c r="BI10" i="3" s="1"/>
  <c r="AD20" i="3" l="1"/>
  <c r="AD13" i="3"/>
  <c r="AA26" i="3"/>
  <c r="BM22" i="3"/>
  <c r="Z26" i="3"/>
  <c r="BL22" i="3"/>
  <c r="C23" i="7"/>
  <c r="F71" i="4"/>
  <c r="N10" i="1"/>
  <c r="I13" i="3"/>
  <c r="I20" i="3"/>
  <c r="Q27" i="7" l="1"/>
  <c r="Q28" i="7"/>
  <c r="Q29" i="7"/>
  <c r="Q25" i="7"/>
  <c r="Q14" i="7"/>
  <c r="M15" i="7"/>
  <c r="Q15" i="7" s="1"/>
  <c r="Q26" i="7"/>
  <c r="Q20" i="7"/>
  <c r="Q21" i="7"/>
  <c r="Q24" i="7"/>
  <c r="Q54" i="7"/>
  <c r="S54" i="7" s="1"/>
  <c r="Q41" i="7"/>
  <c r="Q42" i="7"/>
  <c r="Q22" i="7"/>
  <c r="Q23" i="7"/>
  <c r="Q43" i="7"/>
  <c r="M12" i="7"/>
  <c r="Q12" i="7" s="1"/>
  <c r="M13" i="7"/>
  <c r="Q13" i="7" s="1"/>
  <c r="S115" i="2"/>
  <c r="R115" i="2"/>
  <c r="S125" i="2"/>
  <c r="S126" i="2" s="1"/>
  <c r="U125" i="2"/>
  <c r="U126" i="2" s="1"/>
  <c r="T125" i="2"/>
  <c r="T126" i="2" s="1"/>
  <c r="R125" i="2"/>
  <c r="R126" i="2" s="1"/>
  <c r="S56" i="7" l="1"/>
  <c r="Q61" i="7"/>
  <c r="S61" i="7" s="1"/>
  <c r="Q60" i="7"/>
  <c r="S60" i="7" s="1"/>
  <c r="Q55" i="7"/>
  <c r="S55" i="7" s="1"/>
  <c r="Q59" i="7"/>
  <c r="S59" i="7" s="1"/>
  <c r="N15" i="7"/>
  <c r="G13" i="5" s="1"/>
  <c r="Q72" i="7"/>
  <c r="Q44" i="7"/>
  <c r="R128" i="2"/>
  <c r="Q125" i="2"/>
  <c r="T128" i="2"/>
  <c r="U115" i="2"/>
  <c r="S128" i="2"/>
  <c r="T115" i="2"/>
  <c r="U128" i="2"/>
  <c r="Q77" i="7" l="1"/>
  <c r="R58" i="7" s="1"/>
  <c r="U59" i="7"/>
  <c r="V59" i="7" s="1"/>
  <c r="U25" i="7"/>
  <c r="U60" i="7"/>
  <c r="V60" i="7" s="1"/>
  <c r="U26" i="7"/>
  <c r="U15" i="7"/>
  <c r="U61" i="7"/>
  <c r="V61" i="7" s="1"/>
  <c r="U14" i="7"/>
  <c r="U27" i="7"/>
  <c r="U29" i="7"/>
  <c r="U55" i="7"/>
  <c r="V55" i="7" s="1"/>
  <c r="U41" i="7"/>
  <c r="U22" i="7"/>
  <c r="U21" i="7"/>
  <c r="U56" i="7"/>
  <c r="V56" i="7" s="1"/>
  <c r="U42" i="7"/>
  <c r="U23" i="7"/>
  <c r="U12" i="7"/>
  <c r="U24" i="7"/>
  <c r="U13" i="7"/>
  <c r="U54" i="7"/>
  <c r="V54" i="7" s="1"/>
  <c r="U20" i="7"/>
  <c r="U43" i="7"/>
  <c r="G9" i="5"/>
  <c r="AB12" i="3"/>
  <c r="AC17" i="3"/>
  <c r="AC25" i="3"/>
  <c r="Y18" i="3"/>
  <c r="Y12" i="3"/>
  <c r="AA17" i="3"/>
  <c r="Z17" i="3"/>
  <c r="Y17" i="3"/>
  <c r="Y25" i="3"/>
  <c r="Y15" i="3"/>
  <c r="AB22" i="3"/>
  <c r="AC11" i="3"/>
  <c r="Z12" i="3"/>
  <c r="AB18" i="3"/>
  <c r="Z16" i="3"/>
  <c r="AB16" i="3"/>
  <c r="Y11" i="3"/>
  <c r="AC16" i="3"/>
  <c r="AC23" i="3"/>
  <c r="AC22" i="3"/>
  <c r="Y22" i="3"/>
  <c r="K10" i="1"/>
  <c r="AC18" i="3"/>
  <c r="AB10" i="3"/>
  <c r="AB23" i="3"/>
  <c r="Y16" i="3"/>
  <c r="AB24" i="3"/>
  <c r="AB25" i="3"/>
  <c r="AB11" i="3"/>
  <c r="AC15" i="3"/>
  <c r="Z18" i="3"/>
  <c r="AB15" i="3"/>
  <c r="Z15" i="3"/>
  <c r="Y23" i="3"/>
  <c r="R67" i="7" l="1"/>
  <c r="R53" i="7"/>
  <c r="R11" i="7"/>
  <c r="R57" i="7"/>
  <c r="U44" i="7"/>
  <c r="U72" i="7"/>
  <c r="R13" i="7"/>
  <c r="R59" i="7"/>
  <c r="R62" i="7"/>
  <c r="R65" i="7"/>
  <c r="R68" i="7"/>
  <c r="R69" i="7"/>
  <c r="R64" i="7"/>
  <c r="R70" i="7"/>
  <c r="R56" i="7"/>
  <c r="R60" i="7"/>
  <c r="R63" i="7"/>
  <c r="R72" i="7"/>
  <c r="R61" i="7"/>
  <c r="R66" i="7"/>
  <c r="R71" i="7"/>
  <c r="R23" i="7"/>
  <c r="R17" i="7"/>
  <c r="R19" i="7"/>
  <c r="R25" i="7"/>
  <c r="R29" i="7"/>
  <c r="R50" i="7"/>
  <c r="R39" i="7"/>
  <c r="R26" i="7"/>
  <c r="R32" i="7"/>
  <c r="R22" i="7"/>
  <c r="R48" i="7"/>
  <c r="R47" i="7"/>
  <c r="R40" i="7"/>
  <c r="R28" i="7"/>
  <c r="R18" i="7"/>
  <c r="R14" i="7"/>
  <c r="R33" i="7"/>
  <c r="R43" i="7"/>
  <c r="R44" i="7"/>
  <c r="R36" i="7"/>
  <c r="R31" i="7"/>
  <c r="E28" i="4"/>
  <c r="AC24" i="3"/>
  <c r="AC26" i="3" s="1"/>
  <c r="AC10" i="3"/>
  <c r="AB17" i="3"/>
  <c r="Z10" i="3"/>
  <c r="AB19" i="3"/>
  <c r="J10" i="1"/>
  <c r="M10" i="1" s="1"/>
  <c r="R41" i="7"/>
  <c r="R54" i="7"/>
  <c r="R45" i="7"/>
  <c r="R49" i="7"/>
  <c r="R15" i="7"/>
  <c r="R42" i="7"/>
  <c r="R38" i="7"/>
  <c r="R52" i="7"/>
  <c r="R21" i="7"/>
  <c r="R46" i="7"/>
  <c r="R30" i="7"/>
  <c r="R16" i="7"/>
  <c r="R24" i="7"/>
  <c r="R20" i="7"/>
  <c r="R27" i="7"/>
  <c r="R55" i="7"/>
  <c r="R12" i="7"/>
  <c r="R37" i="7"/>
  <c r="R34" i="7"/>
  <c r="R35" i="7"/>
  <c r="R77" i="7"/>
  <c r="F26" i="3"/>
  <c r="R51" i="7"/>
  <c r="E44" i="4"/>
  <c r="E19" i="4"/>
  <c r="E37" i="4"/>
  <c r="E45" i="4"/>
  <c r="E32" i="4"/>
  <c r="N75" i="1"/>
  <c r="E31" i="4"/>
  <c r="E14" i="4"/>
  <c r="AB26" i="3"/>
  <c r="Y13" i="3"/>
  <c r="AA10" i="3"/>
  <c r="AA15" i="3"/>
  <c r="E26" i="3"/>
  <c r="Y24" i="3"/>
  <c r="Y26" i="3" s="1"/>
  <c r="E42" i="4"/>
  <c r="AC20" i="3"/>
  <c r="G71" i="4"/>
  <c r="AD25" i="3"/>
  <c r="AD26" i="3" s="1"/>
  <c r="E24" i="4"/>
  <c r="E25" i="4"/>
  <c r="E29" i="4"/>
  <c r="AA16" i="3"/>
  <c r="E27" i="4"/>
  <c r="E51" i="4"/>
  <c r="E49" i="4"/>
  <c r="E48" i="4"/>
  <c r="E47" i="4"/>
  <c r="E46" i="4"/>
  <c r="E43" i="4"/>
  <c r="E41" i="4"/>
  <c r="E40" i="4"/>
  <c r="E39" i="4"/>
  <c r="E38" i="4"/>
  <c r="E36" i="4"/>
  <c r="E34" i="4"/>
  <c r="E30" i="4"/>
  <c r="E26" i="4"/>
  <c r="E22" i="4"/>
  <c r="E21" i="4"/>
  <c r="E20" i="4"/>
  <c r="E17" i="4"/>
  <c r="E16" i="4"/>
  <c r="E15" i="4"/>
  <c r="AB13" i="3"/>
  <c r="E12" i="4"/>
  <c r="E11" i="4"/>
  <c r="E10" i="4"/>
  <c r="G13" i="3"/>
  <c r="G26" i="3"/>
  <c r="D26" i="3"/>
  <c r="F20" i="3"/>
  <c r="I26" i="3"/>
  <c r="I35" i="3" s="1"/>
  <c r="F13" i="3"/>
  <c r="H20" i="3"/>
  <c r="J11" i="7" l="1"/>
  <c r="G10" i="4"/>
  <c r="G15" i="4"/>
  <c r="J16" i="7"/>
  <c r="E14" i="5" s="1"/>
  <c r="G21" i="4"/>
  <c r="J22" i="7"/>
  <c r="E20" i="5" s="1"/>
  <c r="G27" i="4"/>
  <c r="J28" i="7"/>
  <c r="E26" i="5" s="1"/>
  <c r="G42" i="4"/>
  <c r="J43" i="7"/>
  <c r="E41" i="5" s="1"/>
  <c r="G31" i="4"/>
  <c r="J32" i="7"/>
  <c r="E30" i="5" s="1"/>
  <c r="G37" i="4"/>
  <c r="J38" i="7"/>
  <c r="E36" i="5" s="1"/>
  <c r="G28" i="4"/>
  <c r="J29" i="7"/>
  <c r="E27" i="5" s="1"/>
  <c r="G11" i="4"/>
  <c r="J12" i="7"/>
  <c r="E10" i="5" s="1"/>
  <c r="G16" i="4"/>
  <c r="J17" i="7"/>
  <c r="E15" i="5" s="1"/>
  <c r="G22" i="4"/>
  <c r="J23" i="7"/>
  <c r="E21" i="5" s="1"/>
  <c r="G36" i="4"/>
  <c r="J37" i="7"/>
  <c r="E35" i="5" s="1"/>
  <c r="G41" i="4"/>
  <c r="J42" i="7"/>
  <c r="E40" i="5" s="1"/>
  <c r="G48" i="4"/>
  <c r="J49" i="7"/>
  <c r="E47" i="5" s="1"/>
  <c r="G19" i="4"/>
  <c r="J20" i="7"/>
  <c r="E18" i="5" s="1"/>
  <c r="G40" i="4"/>
  <c r="J41" i="7"/>
  <c r="E39" i="5" s="1"/>
  <c r="G38" i="4"/>
  <c r="J39" i="7"/>
  <c r="E37" i="5" s="1"/>
  <c r="G32" i="4"/>
  <c r="J33" i="7"/>
  <c r="E31" i="5" s="1"/>
  <c r="G44" i="4"/>
  <c r="J45" i="7"/>
  <c r="E43" i="5" s="1"/>
  <c r="G34" i="4"/>
  <c r="J35" i="7"/>
  <c r="E33" i="5" s="1"/>
  <c r="G47" i="4"/>
  <c r="J48" i="7"/>
  <c r="E46" i="5" s="1"/>
  <c r="G24" i="4"/>
  <c r="J25" i="7"/>
  <c r="E23" i="5" s="1"/>
  <c r="G12" i="4"/>
  <c r="J13" i="7"/>
  <c r="E11" i="5" s="1"/>
  <c r="G17" i="4"/>
  <c r="J18" i="7"/>
  <c r="E16" i="5" s="1"/>
  <c r="G26" i="4"/>
  <c r="J27" i="7"/>
  <c r="E25" i="5" s="1"/>
  <c r="G43" i="4"/>
  <c r="J44" i="7"/>
  <c r="E42" i="5" s="1"/>
  <c r="G49" i="4"/>
  <c r="J50" i="7"/>
  <c r="E48" i="5" s="1"/>
  <c r="G29" i="4"/>
  <c r="J30" i="7"/>
  <c r="E28" i="5" s="1"/>
  <c r="G20" i="4"/>
  <c r="J21" i="7"/>
  <c r="E19" i="5" s="1"/>
  <c r="G30" i="4"/>
  <c r="J31" i="7"/>
  <c r="E29" i="5" s="1"/>
  <c r="G39" i="4"/>
  <c r="J40" i="7"/>
  <c r="E38" i="5" s="1"/>
  <c r="G46" i="4"/>
  <c r="J47" i="7"/>
  <c r="E45" i="5" s="1"/>
  <c r="G51" i="4"/>
  <c r="J52" i="7"/>
  <c r="E50" i="5" s="1"/>
  <c r="G25" i="4"/>
  <c r="J26" i="7"/>
  <c r="E24" i="5" s="1"/>
  <c r="G14" i="4"/>
  <c r="J15" i="7"/>
  <c r="E13" i="5" s="1"/>
  <c r="G45" i="4"/>
  <c r="J46" i="7"/>
  <c r="E44" i="5" s="1"/>
  <c r="J72" i="7"/>
  <c r="E70" i="5" s="1"/>
  <c r="AE26" i="3"/>
  <c r="F35" i="3"/>
  <c r="E20" i="3"/>
  <c r="Z19" i="3"/>
  <c r="Z20" i="3" s="1"/>
  <c r="AC13" i="3"/>
  <c r="AB20" i="3"/>
  <c r="H26" i="3"/>
  <c r="E35" i="4"/>
  <c r="E50" i="4"/>
  <c r="E13" i="3"/>
  <c r="J75" i="1"/>
  <c r="H13" i="3"/>
  <c r="E13" i="4"/>
  <c r="E33" i="4"/>
  <c r="E18" i="4"/>
  <c r="G20" i="3"/>
  <c r="G35" i="3" s="1"/>
  <c r="K75" i="1"/>
  <c r="AA20" i="3"/>
  <c r="AA13" i="3"/>
  <c r="Z13" i="3"/>
  <c r="E76" i="4" l="1"/>
  <c r="J79" i="7" s="1"/>
  <c r="Y49" i="7"/>
  <c r="L70" i="5"/>
  <c r="M70" i="5" s="1"/>
  <c r="I70" i="5"/>
  <c r="L13" i="5"/>
  <c r="I13" i="5"/>
  <c r="L50" i="5"/>
  <c r="I50" i="5"/>
  <c r="L38" i="5"/>
  <c r="I38" i="5"/>
  <c r="L19" i="5"/>
  <c r="I19" i="5"/>
  <c r="L48" i="5"/>
  <c r="I48" i="5"/>
  <c r="L25" i="5"/>
  <c r="I25" i="5"/>
  <c r="L11" i="5"/>
  <c r="I11" i="5"/>
  <c r="L46" i="5"/>
  <c r="I46" i="5"/>
  <c r="L43" i="5"/>
  <c r="I43" i="5"/>
  <c r="L37" i="5"/>
  <c r="I37" i="5"/>
  <c r="L18" i="5"/>
  <c r="I18" i="5"/>
  <c r="L40" i="5"/>
  <c r="I40" i="5"/>
  <c r="L21" i="5"/>
  <c r="I21" i="5"/>
  <c r="L10" i="5"/>
  <c r="I10" i="5"/>
  <c r="L36" i="5"/>
  <c r="I36" i="5"/>
  <c r="L41" i="5"/>
  <c r="I41" i="5"/>
  <c r="L20" i="5"/>
  <c r="I20" i="5"/>
  <c r="L44" i="5"/>
  <c r="I44" i="5"/>
  <c r="L24" i="5"/>
  <c r="I24" i="5"/>
  <c r="L45" i="5"/>
  <c r="I45" i="5"/>
  <c r="L29" i="5"/>
  <c r="I29" i="5"/>
  <c r="L28" i="5"/>
  <c r="I28" i="5"/>
  <c r="L42" i="5"/>
  <c r="I42" i="5"/>
  <c r="L16" i="5"/>
  <c r="I16" i="5"/>
  <c r="L23" i="5"/>
  <c r="I23" i="5"/>
  <c r="L33" i="5"/>
  <c r="I33" i="5"/>
  <c r="L31" i="5"/>
  <c r="I31" i="5"/>
  <c r="L39" i="5"/>
  <c r="I39" i="5"/>
  <c r="L47" i="5"/>
  <c r="I47" i="5"/>
  <c r="L35" i="5"/>
  <c r="I35" i="5"/>
  <c r="L15" i="5"/>
  <c r="I15" i="5"/>
  <c r="L27" i="5"/>
  <c r="I27" i="5"/>
  <c r="L30" i="5"/>
  <c r="I30" i="5"/>
  <c r="I26" i="5"/>
  <c r="L26" i="5"/>
  <c r="L14" i="5"/>
  <c r="I14" i="5"/>
  <c r="G50" i="4"/>
  <c r="J51" i="7"/>
  <c r="E49" i="5" s="1"/>
  <c r="G13" i="4"/>
  <c r="J14" i="7"/>
  <c r="E12" i="5" s="1"/>
  <c r="G35" i="4"/>
  <c r="J36" i="7"/>
  <c r="E34" i="5" s="1"/>
  <c r="G18" i="4"/>
  <c r="J19" i="7"/>
  <c r="E17" i="5" s="1"/>
  <c r="G33" i="4"/>
  <c r="J34" i="7"/>
  <c r="E32" i="5" s="1"/>
  <c r="Y50" i="7"/>
  <c r="Y11" i="7"/>
  <c r="S11" i="7"/>
  <c r="V11" i="7"/>
  <c r="S30" i="7"/>
  <c r="E9" i="5"/>
  <c r="I9" i="5" s="1"/>
  <c r="Y17" i="7"/>
  <c r="Y40" i="7"/>
  <c r="Y38" i="7"/>
  <c r="Y41" i="7"/>
  <c r="Y22" i="7"/>
  <c r="Y46" i="7"/>
  <c r="Y26" i="7"/>
  <c r="Y31" i="7"/>
  <c r="Y33" i="7"/>
  <c r="Y20" i="7"/>
  <c r="Y42" i="7"/>
  <c r="Y12" i="7"/>
  <c r="Y21" i="7"/>
  <c r="Y25" i="7"/>
  <c r="Y35" i="7"/>
  <c r="Y16" i="7"/>
  <c r="Y47" i="7"/>
  <c r="Y45" i="7"/>
  <c r="Y39" i="7"/>
  <c r="Y18" i="7"/>
  <c r="V23" i="7"/>
  <c r="Y23" i="7"/>
  <c r="V43" i="7"/>
  <c r="Y43" i="7"/>
  <c r="V28" i="7"/>
  <c r="Y28" i="7"/>
  <c r="V30" i="7"/>
  <c r="Y30" i="7"/>
  <c r="V44" i="7"/>
  <c r="Y44" i="7"/>
  <c r="V27" i="7"/>
  <c r="Y27" i="7"/>
  <c r="V13" i="7"/>
  <c r="Y13" i="7"/>
  <c r="V29" i="7"/>
  <c r="Y29" i="7"/>
  <c r="V37" i="7"/>
  <c r="Y37" i="7"/>
  <c r="V52" i="7"/>
  <c r="Y52" i="7"/>
  <c r="V32" i="7"/>
  <c r="Y32" i="7"/>
  <c r="V48" i="7"/>
  <c r="Y48" i="7"/>
  <c r="V15" i="7"/>
  <c r="Y15" i="7"/>
  <c r="V72" i="7"/>
  <c r="Y72" i="7"/>
  <c r="S49" i="7"/>
  <c r="V49" i="7"/>
  <c r="V17" i="7"/>
  <c r="S21" i="7"/>
  <c r="V21" i="7"/>
  <c r="S25" i="7"/>
  <c r="V25" i="7"/>
  <c r="S35" i="7"/>
  <c r="V35" i="7"/>
  <c r="V16" i="7"/>
  <c r="S47" i="7"/>
  <c r="V47" i="7"/>
  <c r="S45" i="7"/>
  <c r="V45" i="7"/>
  <c r="S50" i="7"/>
  <c r="V50" i="7"/>
  <c r="S39" i="7"/>
  <c r="V39" i="7"/>
  <c r="S18" i="7"/>
  <c r="V18" i="7"/>
  <c r="S20" i="7"/>
  <c r="V20" i="7"/>
  <c r="S42" i="7"/>
  <c r="V42" i="7"/>
  <c r="V12" i="7"/>
  <c r="S40" i="7"/>
  <c r="V40" i="7"/>
  <c r="S38" i="7"/>
  <c r="V38" i="7"/>
  <c r="S41" i="7"/>
  <c r="V41" i="7"/>
  <c r="S22" i="7"/>
  <c r="V22" i="7"/>
  <c r="S46" i="7"/>
  <c r="V46" i="7"/>
  <c r="S26" i="7"/>
  <c r="V26" i="7"/>
  <c r="S31" i="7"/>
  <c r="V31" i="7"/>
  <c r="S33" i="7"/>
  <c r="V33" i="7"/>
  <c r="S23" i="7"/>
  <c r="S43" i="7"/>
  <c r="S28" i="7"/>
  <c r="S44" i="7"/>
  <c r="S27" i="7"/>
  <c r="S29" i="7"/>
  <c r="S37" i="7"/>
  <c r="S52" i="7"/>
  <c r="S32" i="7"/>
  <c r="S48" i="7"/>
  <c r="S72" i="7"/>
  <c r="S15" i="7"/>
  <c r="J26" i="3"/>
  <c r="H35" i="3"/>
  <c r="E35" i="3"/>
  <c r="O10" i="1"/>
  <c r="M75" i="1"/>
  <c r="J13" i="3"/>
  <c r="J38" i="3"/>
  <c r="AE44" i="3" s="1"/>
  <c r="AE13" i="3"/>
  <c r="Y19" i="3"/>
  <c r="Y20" i="3" s="1"/>
  <c r="D20" i="3"/>
  <c r="D35" i="3" s="1"/>
  <c r="E23" i="4"/>
  <c r="S17" i="7"/>
  <c r="S16" i="7"/>
  <c r="S12" i="7"/>
  <c r="S13" i="7"/>
  <c r="G76" i="4" l="1"/>
  <c r="C13" i="7" s="1"/>
  <c r="L17" i="5"/>
  <c r="I17" i="5"/>
  <c r="L12" i="5"/>
  <c r="I12" i="5"/>
  <c r="L32" i="5"/>
  <c r="I32" i="5"/>
  <c r="L34" i="5"/>
  <c r="I34" i="5"/>
  <c r="L49" i="5"/>
  <c r="I49" i="5"/>
  <c r="G23" i="4"/>
  <c r="G74" i="4" s="1"/>
  <c r="J24" i="7"/>
  <c r="E22" i="5" s="1"/>
  <c r="E74" i="4"/>
  <c r="Y51" i="7"/>
  <c r="L9" i="5"/>
  <c r="Y36" i="7"/>
  <c r="Y34" i="7"/>
  <c r="V19" i="7"/>
  <c r="Y19" i="7"/>
  <c r="V14" i="7"/>
  <c r="Y14" i="7"/>
  <c r="S34" i="7"/>
  <c r="V34" i="7"/>
  <c r="S36" i="7"/>
  <c r="V36" i="7"/>
  <c r="S51" i="7"/>
  <c r="V51" i="7"/>
  <c r="S19" i="7"/>
  <c r="S14" i="7"/>
  <c r="O75" i="1"/>
  <c r="N76" i="1" s="1"/>
  <c r="AE20" i="3"/>
  <c r="J35" i="3"/>
  <c r="J20" i="3"/>
  <c r="L22" i="5" l="1"/>
  <c r="I22" i="5"/>
  <c r="J77" i="7"/>
  <c r="J76" i="7" s="1"/>
  <c r="Y24" i="7"/>
  <c r="E74" i="5"/>
  <c r="S24" i="7"/>
  <c r="V24" i="7"/>
  <c r="M76" i="1"/>
  <c r="O76" i="1" s="1"/>
  <c r="L74" i="5" l="1"/>
  <c r="I74" i="5"/>
  <c r="G78" i="4"/>
  <c r="C11" i="7" s="1"/>
  <c r="S77" i="7"/>
  <c r="T58" i="7" s="1"/>
  <c r="C12" i="7"/>
  <c r="V77" i="7"/>
  <c r="W58" i="7" s="1"/>
  <c r="Y77" i="7"/>
  <c r="E76" i="5"/>
  <c r="W57" i="7" l="1"/>
  <c r="W67" i="7"/>
  <c r="W53" i="7"/>
  <c r="T67" i="7"/>
  <c r="T53" i="7"/>
  <c r="T11" i="7"/>
  <c r="T57" i="7"/>
  <c r="W11" i="7"/>
  <c r="W59" i="7"/>
  <c r="W62" i="7"/>
  <c r="W65" i="7"/>
  <c r="W68" i="7"/>
  <c r="W69" i="7"/>
  <c r="W54" i="7"/>
  <c r="W56" i="7"/>
  <c r="W60" i="7"/>
  <c r="W63" i="7"/>
  <c r="W61" i="7"/>
  <c r="W64" i="7"/>
  <c r="W66" i="7"/>
  <c r="W70" i="7"/>
  <c r="W55" i="7"/>
  <c r="W71" i="7"/>
  <c r="W23" i="7"/>
  <c r="W43" i="7"/>
  <c r="W37" i="7"/>
  <c r="W15" i="7"/>
  <c r="W27" i="7"/>
  <c r="W29" i="7"/>
  <c r="W48" i="7"/>
  <c r="W44" i="7"/>
  <c r="W30" i="7"/>
  <c r="W52" i="7"/>
  <c r="W72" i="7"/>
  <c r="W28" i="7"/>
  <c r="W13" i="7"/>
  <c r="W32" i="7"/>
  <c r="W33" i="7"/>
  <c r="W12" i="7"/>
  <c r="W16" i="7"/>
  <c r="W46" i="7"/>
  <c r="W18" i="7"/>
  <c r="W21" i="7"/>
  <c r="W38" i="7"/>
  <c r="W26" i="7"/>
  <c r="W20" i="7"/>
  <c r="W25" i="7"/>
  <c r="W41" i="7"/>
  <c r="W50" i="7"/>
  <c r="W49" i="7"/>
  <c r="W14" i="7"/>
  <c r="W22" i="7"/>
  <c r="W39" i="7"/>
  <c r="W17" i="7"/>
  <c r="W40" i="7"/>
  <c r="W47" i="7"/>
  <c r="W19" i="7"/>
  <c r="W45" i="7"/>
  <c r="W31" i="7"/>
  <c r="W42" i="7"/>
  <c r="W35" i="7"/>
  <c r="W34" i="7"/>
  <c r="W36" i="7"/>
  <c r="W51" i="7"/>
  <c r="W24" i="7"/>
  <c r="T59" i="7"/>
  <c r="T62" i="7"/>
  <c r="T65" i="7"/>
  <c r="T68" i="7"/>
  <c r="T69" i="7"/>
  <c r="T54" i="7"/>
  <c r="T56" i="7"/>
  <c r="T60" i="7"/>
  <c r="T63" i="7"/>
  <c r="T61" i="7"/>
  <c r="T64" i="7"/>
  <c r="T66" i="7"/>
  <c r="T70" i="7"/>
  <c r="T55" i="7"/>
  <c r="T71" i="7"/>
  <c r="T20" i="7"/>
  <c r="T41" i="7"/>
  <c r="T31" i="7"/>
  <c r="T25" i="7"/>
  <c r="T50" i="7"/>
  <c r="T22" i="7"/>
  <c r="T35" i="7"/>
  <c r="T40" i="7"/>
  <c r="T49" i="7"/>
  <c r="T18" i="7"/>
  <c r="T38" i="7"/>
  <c r="T26" i="7"/>
  <c r="T21" i="7"/>
  <c r="T45" i="7"/>
  <c r="T42" i="7"/>
  <c r="T33" i="7"/>
  <c r="T39" i="7"/>
  <c r="T46" i="7"/>
  <c r="T47" i="7"/>
  <c r="T16" i="7"/>
  <c r="T12" i="7"/>
  <c r="T34" i="7"/>
  <c r="T30" i="7"/>
  <c r="T52" i="7"/>
  <c r="T17" i="7"/>
  <c r="T15" i="7"/>
  <c r="T36" i="7"/>
  <c r="T29" i="7"/>
  <c r="T51" i="7"/>
  <c r="T43" i="7"/>
  <c r="T13" i="7"/>
  <c r="T37" i="7"/>
  <c r="T48" i="7"/>
  <c r="T23" i="7"/>
  <c r="T32" i="7"/>
  <c r="T44" i="7"/>
  <c r="T27" i="7"/>
  <c r="T72" i="7"/>
  <c r="T28" i="7"/>
  <c r="T14" i="7"/>
  <c r="T24" i="7"/>
  <c r="T19" i="7"/>
  <c r="L76" i="5"/>
  <c r="I76" i="5"/>
  <c r="C11" i="6" s="1"/>
  <c r="E77" i="5"/>
  <c r="W77" i="7" l="1"/>
  <c r="T77" i="7"/>
  <c r="I77" i="5"/>
  <c r="C12" i="6" s="1"/>
  <c r="C13" i="6" s="1"/>
  <c r="L77" i="5"/>
  <c r="AT19" i="3"/>
  <c r="BM19" i="3" s="1"/>
  <c r="AT18" i="3"/>
  <c r="BM18" i="3" s="1"/>
  <c r="C17" i="6" l="1"/>
  <c r="C23" i="6" s="1"/>
  <c r="C24" i="6" l="1"/>
  <c r="C25" i="6"/>
  <c r="C27" i="6"/>
  <c r="C29" i="6" l="1"/>
  <c r="F17" i="16"/>
  <c r="C18" i="16"/>
  <c r="C51" i="17" l="1"/>
  <c r="C19" i="16"/>
  <c r="F18" i="16"/>
  <c r="C52" i="17" s="1"/>
  <c r="C20" i="16" l="1"/>
  <c r="F19" i="16"/>
  <c r="C53" i="17" s="1"/>
  <c r="C21" i="16" l="1"/>
  <c r="F20" i="16"/>
  <c r="C54" i="17" s="1"/>
  <c r="F21" i="16" l="1"/>
  <c r="C55" i="17" s="1"/>
  <c r="C22" i="16"/>
  <c r="C23" i="16" l="1"/>
  <c r="F22" i="16"/>
  <c r="C24" i="16" l="1"/>
  <c r="F23" i="16"/>
  <c r="C57" i="17" s="1"/>
  <c r="C56" i="17"/>
  <c r="D40" i="16" l="1"/>
  <c r="D43" i="16" s="1"/>
  <c r="D45" i="16" s="1"/>
  <c r="F24" i="16"/>
  <c r="F28" i="16" l="1"/>
  <c r="C61" i="17"/>
  <c r="C58" i="17"/>
  <c r="C59" i="17" s="1"/>
  <c r="F25" i="16"/>
  <c r="D60" i="17" l="1"/>
  <c r="F27" i="16"/>
  <c r="C60" i="17" l="1"/>
  <c r="C62" i="17" s="1"/>
  <c r="C6" i="17" s="1"/>
  <c r="F29" i="16"/>
  <c r="C8" i="17" l="1"/>
  <c r="C10" i="17" s="1"/>
  <c r="D6" i="17"/>
  <c r="D19" i="17" l="1"/>
  <c r="E6" i="17"/>
  <c r="D26" i="17"/>
  <c r="D25" i="17"/>
  <c r="D27" i="17" l="1"/>
  <c r="D7" i="17"/>
  <c r="E25" i="17"/>
  <c r="F6" i="17"/>
  <c r="E26" i="17"/>
  <c r="E19" i="17"/>
  <c r="F19" i="17" l="1"/>
  <c r="F25" i="17"/>
  <c r="G6" i="17"/>
  <c r="F26" i="17"/>
  <c r="D28" i="17"/>
  <c r="E7" i="17"/>
  <c r="D8" i="17"/>
  <c r="E27" i="17"/>
  <c r="E28" i="17" s="1"/>
  <c r="D18" i="17"/>
  <c r="E18" i="17" s="1"/>
  <c r="F18" i="17" s="1"/>
  <c r="G18" i="17" s="1"/>
  <c r="H18" i="17" s="1"/>
  <c r="I18" i="17" s="1"/>
  <c r="J18" i="17" s="1"/>
  <c r="K18" i="17" s="1"/>
  <c r="L18" i="17" s="1"/>
  <c r="M18" i="17" s="1"/>
  <c r="N18" i="17" s="1"/>
  <c r="O18" i="17" s="1"/>
  <c r="P18" i="17" s="1"/>
  <c r="Q18" i="17" s="1"/>
  <c r="R18" i="17" s="1"/>
  <c r="S18" i="17" s="1"/>
  <c r="T18" i="17" s="1"/>
  <c r="U18" i="17" s="1"/>
  <c r="V18" i="17" s="1"/>
  <c r="W18" i="17" s="1"/>
  <c r="X18" i="17" s="1"/>
  <c r="Y18" i="17" s="1"/>
  <c r="Z18" i="17" s="1"/>
  <c r="AA18" i="17" s="1"/>
  <c r="AB18" i="17" s="1"/>
  <c r="AC18" i="17" s="1"/>
  <c r="AD18" i="17" s="1"/>
  <c r="AE18" i="17" s="1"/>
  <c r="F7" i="17" l="1"/>
  <c r="E8" i="17"/>
  <c r="D29" i="17"/>
  <c r="F27" i="17"/>
  <c r="H6" i="17"/>
  <c r="G25" i="17"/>
  <c r="G19" i="17"/>
  <c r="G26" i="17"/>
  <c r="H19" i="17" l="1"/>
  <c r="I6" i="17"/>
  <c r="H26" i="17"/>
  <c r="H25" i="17"/>
  <c r="F28" i="17"/>
  <c r="D9" i="17"/>
  <c r="D10" i="17" s="1"/>
  <c r="D11" i="17" s="1"/>
  <c r="D14" i="17" s="1"/>
  <c r="E29" i="17"/>
  <c r="G7" i="17"/>
  <c r="F8" i="17"/>
  <c r="G27" i="17"/>
  <c r="G28" i="17" s="1"/>
  <c r="H27" i="17" l="1"/>
  <c r="H28" i="17" s="1"/>
  <c r="E9" i="17"/>
  <c r="E10" i="17" s="1"/>
  <c r="E11" i="17" s="1"/>
  <c r="E14" i="17" s="1"/>
  <c r="F29" i="17"/>
  <c r="F9" i="17" s="1"/>
  <c r="F10" i="17" s="1"/>
  <c r="H7" i="17"/>
  <c r="G8" i="17"/>
  <c r="J6" i="17"/>
  <c r="I19" i="17"/>
  <c r="I26" i="17"/>
  <c r="I25" i="17"/>
  <c r="G29" i="17" l="1"/>
  <c r="H29" i="17" s="1"/>
  <c r="F11" i="17"/>
  <c r="F14" i="17" s="1"/>
  <c r="K6" i="17"/>
  <c r="J25" i="17"/>
  <c r="J26" i="17"/>
  <c r="J19" i="17"/>
  <c r="I7" i="17"/>
  <c r="H8" i="17"/>
  <c r="I27" i="17"/>
  <c r="G9" i="17" l="1"/>
  <c r="G10" i="17" s="1"/>
  <c r="G11" i="17" s="1"/>
  <c r="G14" i="17" s="1"/>
  <c r="J27" i="17"/>
  <c r="J28" i="17" s="1"/>
  <c r="H9" i="17"/>
  <c r="H10" i="17" s="1"/>
  <c r="K19" i="17"/>
  <c r="L6" i="17"/>
  <c r="K25" i="17"/>
  <c r="K26" i="17"/>
  <c r="I28" i="17"/>
  <c r="J7" i="17"/>
  <c r="I8" i="17"/>
  <c r="H11" i="17" l="1"/>
  <c r="H14" i="17" s="1"/>
  <c r="K7" i="17"/>
  <c r="J8" i="17"/>
  <c r="K27" i="17"/>
  <c r="L26" i="17"/>
  <c r="M6" i="17"/>
  <c r="L19" i="17"/>
  <c r="L25" i="17"/>
  <c r="I29" i="17"/>
  <c r="L27" i="17" l="1"/>
  <c r="L28" i="17" s="1"/>
  <c r="I9" i="17"/>
  <c r="I10" i="17" s="1"/>
  <c r="I11" i="17" s="1"/>
  <c r="I14" i="17" s="1"/>
  <c r="J29" i="17"/>
  <c r="L7" i="17"/>
  <c r="K8" i="17"/>
  <c r="M25" i="17"/>
  <c r="M19" i="17"/>
  <c r="M26" i="17"/>
  <c r="N6" i="17"/>
  <c r="K28" i="17"/>
  <c r="D17" i="17"/>
  <c r="E17" i="17" s="1"/>
  <c r="F17" i="17" s="1"/>
  <c r="G17" i="17" s="1"/>
  <c r="H17" i="17" s="1"/>
  <c r="I17" i="17" s="1"/>
  <c r="J17" i="17" s="1"/>
  <c r="K17" i="17" s="1"/>
  <c r="L17" i="17" s="1"/>
  <c r="M17" i="17" s="1"/>
  <c r="N17" i="17" s="1"/>
  <c r="O17" i="17" s="1"/>
  <c r="P17" i="17" s="1"/>
  <c r="Q17" i="17" s="1"/>
  <c r="R17" i="17" s="1"/>
  <c r="S17" i="17" s="1"/>
  <c r="T17" i="17" s="1"/>
  <c r="U17" i="17" s="1"/>
  <c r="V17" i="17" s="1"/>
  <c r="W17" i="17" s="1"/>
  <c r="X17" i="17" s="1"/>
  <c r="Y17" i="17" s="1"/>
  <c r="Z17" i="17" s="1"/>
  <c r="AA17" i="17" s="1"/>
  <c r="AB17" i="17" s="1"/>
  <c r="AC17" i="17" s="1"/>
  <c r="AD17" i="17" s="1"/>
  <c r="AE17" i="17" s="1"/>
  <c r="M7" i="17" l="1"/>
  <c r="L8" i="17"/>
  <c r="M27" i="17"/>
  <c r="M28" i="17" s="1"/>
  <c r="N25" i="17"/>
  <c r="N19" i="17"/>
  <c r="O6" i="17"/>
  <c r="N26" i="17"/>
  <c r="J9" i="17"/>
  <c r="J10" i="17" s="1"/>
  <c r="K29" i="17"/>
  <c r="N27" i="17" l="1"/>
  <c r="N28" i="17" s="1"/>
  <c r="J11" i="17"/>
  <c r="J14" i="17" s="1"/>
  <c r="N7" i="17"/>
  <c r="M8" i="17"/>
  <c r="K9" i="17"/>
  <c r="K10" i="17" s="1"/>
  <c r="L29" i="17"/>
  <c r="O19" i="17"/>
  <c r="O25" i="17"/>
  <c r="O26" i="17"/>
  <c r="P6" i="17"/>
  <c r="O27" i="17" l="1"/>
  <c r="O28" i="17" s="1"/>
  <c r="O7" i="17"/>
  <c r="N8" i="17"/>
  <c r="P19" i="17"/>
  <c r="P25" i="17"/>
  <c r="P26" i="17"/>
  <c r="Q6" i="17"/>
  <c r="L9" i="17"/>
  <c r="L10" i="17" s="1"/>
  <c r="L11" i="17" s="1"/>
  <c r="L14" i="17" s="1"/>
  <c r="M29" i="17"/>
  <c r="K11" i="17"/>
  <c r="K14" i="17" s="1"/>
  <c r="Q25" i="17" l="1"/>
  <c r="Q19" i="17"/>
  <c r="Q26" i="17"/>
  <c r="R6" i="17"/>
  <c r="P7" i="17"/>
  <c r="O8" i="17"/>
  <c r="P27" i="17"/>
  <c r="P28" i="17" s="1"/>
  <c r="M9" i="17"/>
  <c r="M10" i="17" s="1"/>
  <c r="M11" i="17" s="1"/>
  <c r="M14" i="17" s="1"/>
  <c r="N29" i="17"/>
  <c r="Q27" i="17" l="1"/>
  <c r="Q28" i="17" s="1"/>
  <c r="N9" i="17"/>
  <c r="N10" i="17" s="1"/>
  <c r="N11" i="17" s="1"/>
  <c r="N14" i="17" s="1"/>
  <c r="O29" i="17"/>
  <c r="Q7" i="17"/>
  <c r="P8" i="17"/>
  <c r="R19" i="17"/>
  <c r="S6" i="17"/>
  <c r="R26" i="17"/>
  <c r="R25" i="17"/>
  <c r="R27" i="17" l="1"/>
  <c r="R28" i="17" s="1"/>
  <c r="R7" i="17"/>
  <c r="Q8" i="17"/>
  <c r="T6" i="17"/>
  <c r="S25" i="17"/>
  <c r="S26" i="17"/>
  <c r="S19" i="17"/>
  <c r="O9" i="17"/>
  <c r="O10" i="17" s="1"/>
  <c r="O11" i="17" s="1"/>
  <c r="O14" i="17" s="1"/>
  <c r="P29" i="17"/>
  <c r="S27" i="17" l="1"/>
  <c r="S28" i="17" s="1"/>
  <c r="P9" i="17"/>
  <c r="P10" i="17" s="1"/>
  <c r="P11" i="17" s="1"/>
  <c r="P14" i="17" s="1"/>
  <c r="Q29" i="17"/>
  <c r="T26" i="17"/>
  <c r="U6" i="17"/>
  <c r="T19" i="17"/>
  <c r="T25" i="17"/>
  <c r="S7" i="17"/>
  <c r="R8" i="17"/>
  <c r="T27" i="17" l="1"/>
  <c r="T28" i="17" s="1"/>
  <c r="T7" i="17"/>
  <c r="S8" i="17"/>
  <c r="U19" i="17"/>
  <c r="V6" i="17"/>
  <c r="U26" i="17"/>
  <c r="U25" i="17"/>
  <c r="R29" i="17"/>
  <c r="Q9" i="17"/>
  <c r="Q10" i="17" s="1"/>
  <c r="Q11" i="17" s="1"/>
  <c r="Q14" i="17" s="1"/>
  <c r="R9" i="17" l="1"/>
  <c r="R10" i="17" s="1"/>
  <c r="R11" i="17" s="1"/>
  <c r="R14" i="17" s="1"/>
  <c r="S29" i="17"/>
  <c r="W6" i="17"/>
  <c r="V26" i="17"/>
  <c r="V25" i="17"/>
  <c r="V19" i="17"/>
  <c r="U27" i="17"/>
  <c r="U28" i="17" s="1"/>
  <c r="U7" i="17"/>
  <c r="T8" i="17"/>
  <c r="X6" i="17" l="1"/>
  <c r="W19" i="17"/>
  <c r="W25" i="17"/>
  <c r="W26" i="17"/>
  <c r="V27" i="17"/>
  <c r="V28" i="17" s="1"/>
  <c r="V7" i="17"/>
  <c r="U8" i="17"/>
  <c r="S9" i="17"/>
  <c r="S10" i="17" s="1"/>
  <c r="T29" i="17"/>
  <c r="T9" i="17" l="1"/>
  <c r="T10" i="17" s="1"/>
  <c r="U29" i="17"/>
  <c r="U9" i="17" s="1"/>
  <c r="U10" i="17" s="1"/>
  <c r="X26" i="17"/>
  <c r="Y6" i="17"/>
  <c r="X19" i="17"/>
  <c r="X25" i="17"/>
  <c r="W27" i="17"/>
  <c r="W28" i="17" s="1"/>
  <c r="S11" i="17"/>
  <c r="S14" i="17" s="1"/>
  <c r="T11" i="17"/>
  <c r="T14" i="17" s="1"/>
  <c r="W7" i="17"/>
  <c r="V8" i="17"/>
  <c r="X27" i="17" l="1"/>
  <c r="X28" i="17" s="1"/>
  <c r="U11" i="17"/>
  <c r="U14" i="17" s="1"/>
  <c r="X7" i="17"/>
  <c r="W8" i="17"/>
  <c r="V29" i="17"/>
  <c r="Y19" i="17"/>
  <c r="Y26" i="17"/>
  <c r="Z6" i="17"/>
  <c r="Y25" i="17"/>
  <c r="Y27" i="17" l="1"/>
  <c r="Y28" i="17" s="1"/>
  <c r="V9" i="17"/>
  <c r="V10" i="17" s="1"/>
  <c r="V11" i="17" s="1"/>
  <c r="V14" i="17" s="1"/>
  <c r="W29" i="17"/>
  <c r="Y7" i="17"/>
  <c r="X8" i="17"/>
  <c r="Z26" i="17"/>
  <c r="AA6" i="17"/>
  <c r="Z25" i="17"/>
  <c r="Z19" i="17"/>
  <c r="Z27" i="17" l="1"/>
  <c r="Z28" i="17" s="1"/>
  <c r="AA25" i="17"/>
  <c r="AB6" i="17"/>
  <c r="AA19" i="17"/>
  <c r="AA26" i="17"/>
  <c r="Z7" i="17"/>
  <c r="Y8" i="17"/>
  <c r="W9" i="17"/>
  <c r="W10" i="17" s="1"/>
  <c r="W11" i="17" s="1"/>
  <c r="W14" i="17" s="1"/>
  <c r="X29" i="17"/>
  <c r="X9" i="17" l="1"/>
  <c r="X10" i="17" s="1"/>
  <c r="X11" i="17" s="1"/>
  <c r="X14" i="17" s="1"/>
  <c r="Y29" i="17"/>
  <c r="AA27" i="17"/>
  <c r="AA28" i="17" s="1"/>
  <c r="AA7" i="17"/>
  <c r="Z8" i="17"/>
  <c r="AC6" i="17"/>
  <c r="AB19" i="17"/>
  <c r="AB25" i="17"/>
  <c r="AB26" i="17"/>
  <c r="AC19" i="17" l="1"/>
  <c r="AD6" i="17"/>
  <c r="AC26" i="17"/>
  <c r="AC25" i="17"/>
  <c r="AB7" i="17"/>
  <c r="AA8" i="17"/>
  <c r="AB27" i="17"/>
  <c r="AB28" i="17" s="1"/>
  <c r="Y9" i="17"/>
  <c r="Y10" i="17" s="1"/>
  <c r="Z29" i="17"/>
  <c r="C41" i="17"/>
  <c r="AC27" i="17" l="1"/>
  <c r="AC28" i="17" s="1"/>
  <c r="Y11" i="17"/>
  <c r="Y14" i="17" s="1"/>
  <c r="AA29" i="17"/>
  <c r="AA9" i="17" s="1"/>
  <c r="AA10" i="17" s="1"/>
  <c r="Z9" i="17"/>
  <c r="Z10" i="17" s="1"/>
  <c r="AC7" i="17"/>
  <c r="AB8" i="17"/>
  <c r="AD25" i="17"/>
  <c r="AE6" i="17"/>
  <c r="AD26" i="17"/>
  <c r="AD19" i="17"/>
  <c r="C39" i="17"/>
  <c r="D16" i="17" s="1"/>
  <c r="AD7" i="17" l="1"/>
  <c r="AC8" i="17"/>
  <c r="AD27" i="17"/>
  <c r="AD28" i="17" s="1"/>
  <c r="E16" i="17"/>
  <c r="D20" i="17"/>
  <c r="D22" i="17" s="1"/>
  <c r="D23" i="17" s="1"/>
  <c r="AE26" i="17"/>
  <c r="AF26" i="17" s="1"/>
  <c r="AE25" i="17"/>
  <c r="AE19" i="17"/>
  <c r="AB29" i="17"/>
  <c r="AA11" i="17"/>
  <c r="AA14" i="17" s="1"/>
  <c r="Z11" i="17"/>
  <c r="Z14" i="17" s="1"/>
  <c r="AB9" i="17" l="1"/>
  <c r="AB10" i="17" s="1"/>
  <c r="AB11" i="17" s="1"/>
  <c r="AB14" i="17" s="1"/>
  <c r="AC29" i="17"/>
  <c r="AE27" i="17"/>
  <c r="AF25" i="17"/>
  <c r="AE7" i="17"/>
  <c r="AE8" i="17" s="1"/>
  <c r="AD8" i="17"/>
  <c r="F16" i="17"/>
  <c r="E20" i="17"/>
  <c r="E22" i="17" s="1"/>
  <c r="E23" i="17" s="1"/>
  <c r="AE28" i="17" l="1"/>
  <c r="AF28" i="17" s="1"/>
  <c r="AF27" i="17"/>
  <c r="G16" i="17"/>
  <c r="F20" i="17"/>
  <c r="F22" i="17" s="1"/>
  <c r="F23" i="17" s="1"/>
  <c r="AD29" i="17"/>
  <c r="AC9" i="17"/>
  <c r="AC10" i="17" s="1"/>
  <c r="AC11" i="17" s="1"/>
  <c r="AC14" i="17" s="1"/>
  <c r="AD9" i="17" l="1"/>
  <c r="AD10" i="17" s="1"/>
  <c r="AD11" i="17" s="1"/>
  <c r="AD14" i="17" s="1"/>
  <c r="AE29" i="17"/>
  <c r="AE9" i="17" s="1"/>
  <c r="AE10" i="17" s="1"/>
  <c r="H16" i="17"/>
  <c r="G20" i="17"/>
  <c r="G22" i="17" s="1"/>
  <c r="G23" i="17" s="1"/>
  <c r="AE11" i="17" l="1"/>
  <c r="AE14" i="17" s="1"/>
  <c r="I16" i="17"/>
  <c r="H20" i="17"/>
  <c r="H22" i="17" s="1"/>
  <c r="H23" i="17" s="1"/>
  <c r="J16" i="17" l="1"/>
  <c r="I20" i="17"/>
  <c r="I22" i="17" s="1"/>
  <c r="I23" i="17" s="1"/>
  <c r="K16" i="17" l="1"/>
  <c r="J20" i="17"/>
  <c r="J22" i="17" s="1"/>
  <c r="J23" i="17" s="1"/>
  <c r="AR56" i="7" l="1"/>
  <c r="AR27" i="7"/>
  <c r="AR69" i="7"/>
  <c r="AR68" i="7"/>
  <c r="K20" i="17"/>
  <c r="K22" i="17" s="1"/>
  <c r="K23" i="17" s="1"/>
  <c r="L16" i="17"/>
  <c r="AR46" i="7" l="1"/>
  <c r="AR59" i="7"/>
  <c r="AR14" i="7"/>
  <c r="AR24" i="7"/>
  <c r="AR30" i="7"/>
  <c r="AR28" i="7"/>
  <c r="AR37" i="7"/>
  <c r="AR40" i="7"/>
  <c r="AR70" i="7"/>
  <c r="AR41" i="7"/>
  <c r="AR43" i="7"/>
  <c r="AR64" i="7"/>
  <c r="AR65" i="7"/>
  <c r="AR60" i="7"/>
  <c r="AR66" i="7"/>
  <c r="AR17" i="7"/>
  <c r="AR72" i="7"/>
  <c r="AR39" i="7"/>
  <c r="AR16" i="7"/>
  <c r="AR15" i="7"/>
  <c r="AR33" i="7"/>
  <c r="AR55" i="7"/>
  <c r="AR61" i="7"/>
  <c r="AR32" i="7"/>
  <c r="AR25" i="7"/>
  <c r="AR34" i="7"/>
  <c r="AR31" i="7"/>
  <c r="AR36" i="7"/>
  <c r="AR29" i="7"/>
  <c r="AR38" i="7"/>
  <c r="AR35" i="7"/>
  <c r="AR49" i="7"/>
  <c r="AR42" i="7"/>
  <c r="AR26" i="7"/>
  <c r="AR54" i="7"/>
  <c r="L20" i="17"/>
  <c r="L22" i="17" s="1"/>
  <c r="L23" i="17" s="1"/>
  <c r="M16" i="17"/>
  <c r="AR19" i="7" l="1"/>
  <c r="AR44" i="7"/>
  <c r="AR20" i="7"/>
  <c r="AR48" i="7"/>
  <c r="AR22" i="7"/>
  <c r="AR50" i="7"/>
  <c r="AR71" i="7"/>
  <c r="AR62" i="7"/>
  <c r="AR11" i="7"/>
  <c r="AR18" i="7"/>
  <c r="AR47" i="7"/>
  <c r="AR51" i="7"/>
  <c r="AR13" i="7"/>
  <c r="AR12" i="7"/>
  <c r="AR63" i="7"/>
  <c r="AR52" i="7"/>
  <c r="AR23" i="7"/>
  <c r="AR45" i="7"/>
  <c r="AR21" i="7"/>
  <c r="N16" i="17"/>
  <c r="M20" i="17"/>
  <c r="M22" i="17" s="1"/>
  <c r="M23" i="17" s="1"/>
  <c r="AR74" i="7" l="1"/>
  <c r="O16" i="17"/>
  <c r="N20" i="17"/>
  <c r="N22" i="17" s="1"/>
  <c r="N23" i="17" s="1"/>
  <c r="O20" i="17" l="1"/>
  <c r="O22" i="17" s="1"/>
  <c r="O23" i="17" s="1"/>
  <c r="P16" i="17"/>
  <c r="Q16" i="17" l="1"/>
  <c r="P20" i="17"/>
  <c r="P22" i="17" s="1"/>
  <c r="P23" i="17" s="1"/>
  <c r="Q20" i="17" l="1"/>
  <c r="Q22" i="17" s="1"/>
  <c r="Q23" i="17" s="1"/>
  <c r="R16" i="17"/>
  <c r="S16" i="17" l="1"/>
  <c r="R20" i="17"/>
  <c r="R22" i="17" s="1"/>
  <c r="R23" i="17" s="1"/>
  <c r="S20" i="17" l="1"/>
  <c r="S22" i="17" s="1"/>
  <c r="S23" i="17" s="1"/>
  <c r="T16" i="17"/>
  <c r="AT15" i="3" l="1"/>
  <c r="T20" i="17"/>
  <c r="T22" i="17" s="1"/>
  <c r="T23" i="17" s="1"/>
  <c r="U16" i="17"/>
  <c r="AV11" i="3"/>
  <c r="BO11" i="3" s="1"/>
  <c r="AT10" i="3"/>
  <c r="BM10" i="3" s="1"/>
  <c r="BM15" i="3" l="1"/>
  <c r="U20" i="17"/>
  <c r="U22" i="17" s="1"/>
  <c r="U23" i="17" s="1"/>
  <c r="V16" i="17"/>
  <c r="AT13" i="3"/>
  <c r="AQ42" i="7" l="1"/>
  <c r="V20" i="17"/>
  <c r="V22" i="17" s="1"/>
  <c r="V23" i="17" s="1"/>
  <c r="W16" i="17"/>
  <c r="AQ65" i="7" l="1"/>
  <c r="AQ26" i="7"/>
  <c r="AQ30" i="7"/>
  <c r="AQ41" i="7"/>
  <c r="AQ66" i="7"/>
  <c r="AQ32" i="7"/>
  <c r="AQ54" i="7"/>
  <c r="AQ69" i="7"/>
  <c r="AQ56" i="7"/>
  <c r="AQ68" i="7"/>
  <c r="AQ55" i="7"/>
  <c r="AQ50" i="7"/>
  <c r="AQ16" i="7"/>
  <c r="AQ52" i="7"/>
  <c r="AQ47" i="7"/>
  <c r="AQ45" i="7"/>
  <c r="AQ34" i="7"/>
  <c r="AQ64" i="7"/>
  <c r="AQ12" i="7"/>
  <c r="AQ25" i="7"/>
  <c r="AQ43" i="7"/>
  <c r="AQ63" i="7"/>
  <c r="AQ19" i="7"/>
  <c r="AQ49" i="7"/>
  <c r="AQ33" i="7"/>
  <c r="AQ46" i="7"/>
  <c r="AQ17" i="7"/>
  <c r="AQ31" i="7"/>
  <c r="AQ22" i="7"/>
  <c r="AQ44" i="7"/>
  <c r="AQ62" i="7"/>
  <c r="AQ23" i="7"/>
  <c r="AQ40" i="7"/>
  <c r="AQ24" i="7"/>
  <c r="AQ71" i="7"/>
  <c r="AQ15" i="7"/>
  <c r="AQ28" i="7"/>
  <c r="AQ48" i="7"/>
  <c r="AQ27" i="7"/>
  <c r="AQ38" i="7"/>
  <c r="AQ20" i="7"/>
  <c r="AQ35" i="7"/>
  <c r="AQ36" i="7"/>
  <c r="AQ39" i="7"/>
  <c r="AQ61" i="7"/>
  <c r="AQ18" i="7"/>
  <c r="AQ21" i="7"/>
  <c r="AQ29" i="7"/>
  <c r="AQ59" i="7"/>
  <c r="AQ51" i="7"/>
  <c r="AQ13" i="7"/>
  <c r="AQ70" i="7"/>
  <c r="AQ37" i="7"/>
  <c r="AQ72" i="7"/>
  <c r="AQ60" i="7"/>
  <c r="AQ14" i="7"/>
  <c r="AQ11" i="7"/>
  <c r="AS11" i="3"/>
  <c r="BL11" i="3" s="1"/>
  <c r="X16" i="17"/>
  <c r="W20" i="17"/>
  <c r="W22" i="17" s="1"/>
  <c r="W23" i="17" s="1"/>
  <c r="AQ74" i="7" l="1"/>
  <c r="Y16" i="17"/>
  <c r="X20" i="17"/>
  <c r="X22" i="17" s="1"/>
  <c r="X23" i="17" s="1"/>
  <c r="Z16" i="17" l="1"/>
  <c r="Y20" i="17"/>
  <c r="Y22" i="17" s="1"/>
  <c r="Y23" i="17" s="1"/>
  <c r="AA16" i="17" l="1"/>
  <c r="Z20" i="17"/>
  <c r="Z22" i="17" s="1"/>
  <c r="Z23" i="17" s="1"/>
  <c r="AA20" i="17" l="1"/>
  <c r="AA22" i="17" s="1"/>
  <c r="AA23" i="17" s="1"/>
  <c r="AB16" i="17"/>
  <c r="AC16" i="17" l="1"/>
  <c r="AB20" i="17"/>
  <c r="AB22" i="17" s="1"/>
  <c r="AB23" i="17" s="1"/>
  <c r="AD16" i="17" l="1"/>
  <c r="AC20" i="17"/>
  <c r="AC22" i="17" s="1"/>
  <c r="AC23" i="17" s="1"/>
  <c r="AE16" i="17" l="1"/>
  <c r="AE20" i="17" s="1"/>
  <c r="AE22" i="17" s="1"/>
  <c r="AE23" i="17" s="1"/>
  <c r="AD20" i="17"/>
  <c r="AD22" i="17" s="1"/>
  <c r="AD23" i="17" s="1"/>
  <c r="C24" i="17" l="1"/>
  <c r="C23" i="17" s="1"/>
  <c r="Y35" i="3" l="1"/>
  <c r="AA35" i="3"/>
  <c r="AB35" i="3"/>
  <c r="AC35" i="3"/>
  <c r="AD35" i="3"/>
  <c r="Z35" i="3"/>
  <c r="AE35" i="3" l="1"/>
  <c r="AE46" i="3" s="1"/>
  <c r="B32" i="13" l="1"/>
  <c r="D54" i="20"/>
  <c r="I32" i="13"/>
  <c r="E32" i="13"/>
  <c r="H32" i="13"/>
  <c r="C32" i="13"/>
  <c r="B54" i="19"/>
  <c r="M32" i="13"/>
  <c r="D32" i="13"/>
  <c r="R32" i="13"/>
  <c r="N32" i="13"/>
  <c r="G32" i="13"/>
  <c r="Q32" i="13"/>
  <c r="P32" i="13"/>
  <c r="J32" i="13"/>
  <c r="O32" i="13"/>
  <c r="D54" i="15"/>
  <c r="K32" i="13"/>
  <c r="F32" i="13"/>
  <c r="D54" i="14"/>
  <c r="L32" i="13"/>
  <c r="L34" i="19" l="1"/>
  <c r="J34" i="19"/>
  <c r="K34" i="19"/>
  <c r="L44" i="13"/>
  <c r="K40" i="5" s="1"/>
  <c r="M40" i="5" s="1"/>
  <c r="L43" i="13"/>
  <c r="O42" i="7" s="1"/>
  <c r="L38" i="13"/>
  <c r="L40" i="13" s="1"/>
  <c r="K33" i="14"/>
  <c r="L33" i="14"/>
  <c r="D33" i="14"/>
  <c r="C33" i="14"/>
  <c r="E33" i="14"/>
  <c r="F33" i="14"/>
  <c r="B33" i="14"/>
  <c r="Q33" i="14"/>
  <c r="M33" i="14"/>
  <c r="G33" i="14"/>
  <c r="H33" i="14"/>
  <c r="R33" i="14"/>
  <c r="N33" i="14"/>
  <c r="I33" i="14"/>
  <c r="P33" i="14"/>
  <c r="O33" i="14"/>
  <c r="J33" i="14"/>
  <c r="O38" i="13"/>
  <c r="O40" i="13" s="1"/>
  <c r="O44" i="13"/>
  <c r="K53" i="5" s="1"/>
  <c r="M53" i="5" s="1"/>
  <c r="O43" i="13"/>
  <c r="O56" i="7" s="1"/>
  <c r="G38" i="13"/>
  <c r="G40" i="13" s="1"/>
  <c r="G44" i="13"/>
  <c r="K20" i="5" s="1"/>
  <c r="M20" i="5" s="1"/>
  <c r="G43" i="13"/>
  <c r="O22" i="7" s="1"/>
  <c r="M38" i="13"/>
  <c r="M40" i="13" s="1"/>
  <c r="M44" i="13"/>
  <c r="K39" i="5" s="1"/>
  <c r="M39" i="5" s="1"/>
  <c r="M43" i="13"/>
  <c r="O41" i="7" s="1"/>
  <c r="E43" i="13"/>
  <c r="O24" i="7" s="1"/>
  <c r="E38" i="13"/>
  <c r="E40" i="13" s="1"/>
  <c r="E44" i="13"/>
  <c r="K22" i="5" s="1"/>
  <c r="M22" i="5" s="1"/>
  <c r="J44" i="13"/>
  <c r="K42" i="5" s="1"/>
  <c r="M42" i="5" s="1"/>
  <c r="J43" i="13"/>
  <c r="O44" i="7" s="1"/>
  <c r="J38" i="13"/>
  <c r="J40" i="13" s="1"/>
  <c r="D34" i="19"/>
  <c r="C34" i="19"/>
  <c r="G34" i="19"/>
  <c r="B34" i="19"/>
  <c r="H34" i="19"/>
  <c r="E34" i="19"/>
  <c r="F34" i="19"/>
  <c r="I38" i="13"/>
  <c r="I40" i="13" s="1"/>
  <c r="I44" i="13"/>
  <c r="K18" i="5" s="1"/>
  <c r="M18" i="5" s="1"/>
  <c r="I43" i="13"/>
  <c r="O20" i="7" s="1"/>
  <c r="F44" i="13"/>
  <c r="K21" i="5" s="1"/>
  <c r="M21" i="5" s="1"/>
  <c r="F43" i="13"/>
  <c r="O23" i="7" s="1"/>
  <c r="F38" i="13"/>
  <c r="F40" i="13" s="1"/>
  <c r="N44" i="13"/>
  <c r="N43" i="13"/>
  <c r="O57" i="7" s="1"/>
  <c r="N38" i="13"/>
  <c r="N40" i="13" s="1"/>
  <c r="K43" i="13"/>
  <c r="O43" i="7" s="1"/>
  <c r="K38" i="13"/>
  <c r="K40" i="13" s="1"/>
  <c r="K44" i="13"/>
  <c r="K41" i="5" s="1"/>
  <c r="M41" i="5" s="1"/>
  <c r="P44" i="13"/>
  <c r="K52" i="5" s="1"/>
  <c r="M52" i="5" s="1"/>
  <c r="P43" i="13"/>
  <c r="O55" i="7" s="1"/>
  <c r="P38" i="13"/>
  <c r="P40" i="13" s="1"/>
  <c r="R43" i="13"/>
  <c r="O53" i="7" s="1"/>
  <c r="R38" i="13"/>
  <c r="R40" i="13" s="1"/>
  <c r="R44" i="13"/>
  <c r="C44" i="13"/>
  <c r="K10" i="5" s="1"/>
  <c r="M10" i="5" s="1"/>
  <c r="C43" i="13"/>
  <c r="O12" i="7" s="1"/>
  <c r="C38" i="13"/>
  <c r="C40" i="13" s="1"/>
  <c r="C34" i="20"/>
  <c r="F34" i="20"/>
  <c r="B34" i="20"/>
  <c r="E34" i="20"/>
  <c r="D34" i="20"/>
  <c r="K34" i="15"/>
  <c r="C34" i="15"/>
  <c r="H34" i="15"/>
  <c r="N34" i="15"/>
  <c r="G34" i="15"/>
  <c r="B34" i="15"/>
  <c r="E34" i="15"/>
  <c r="L34" i="15"/>
  <c r="D34" i="15"/>
  <c r="I34" i="15"/>
  <c r="M34" i="15"/>
  <c r="J34" i="15"/>
  <c r="F34" i="15"/>
  <c r="Q43" i="13"/>
  <c r="O54" i="7" s="1"/>
  <c r="Q38" i="13"/>
  <c r="Q40" i="13" s="1"/>
  <c r="Q44" i="13"/>
  <c r="K51" i="5" s="1"/>
  <c r="M51" i="5" s="1"/>
  <c r="D38" i="13"/>
  <c r="D40" i="13" s="1"/>
  <c r="D44" i="13"/>
  <c r="K9" i="5" s="1"/>
  <c r="M9" i="5" s="1"/>
  <c r="D43" i="13"/>
  <c r="O11" i="7" s="1"/>
  <c r="H44" i="13"/>
  <c r="K19" i="5" s="1"/>
  <c r="M19" i="5" s="1"/>
  <c r="H43" i="13"/>
  <c r="O21" i="7" s="1"/>
  <c r="H38" i="13"/>
  <c r="H40" i="13" s="1"/>
  <c r="B38" i="13"/>
  <c r="B40" i="13" s="1"/>
  <c r="B44" i="13"/>
  <c r="K11" i="5" s="1"/>
  <c r="M11" i="5" s="1"/>
  <c r="B43" i="13"/>
  <c r="O13" i="7" s="1"/>
  <c r="J40" i="15" l="1"/>
  <c r="J42" i="15" s="1"/>
  <c r="J45" i="15"/>
  <c r="O49" i="7" s="1"/>
  <c r="J46" i="15"/>
  <c r="K47" i="5" s="1"/>
  <c r="M47" i="5" s="1"/>
  <c r="L40" i="15"/>
  <c r="L42" i="15" s="1"/>
  <c r="L45" i="15"/>
  <c r="O70" i="7" s="1"/>
  <c r="L46" i="15"/>
  <c r="K65" i="5" s="1"/>
  <c r="M65" i="5" s="1"/>
  <c r="N46" i="15"/>
  <c r="K63" i="5" s="1"/>
  <c r="M63" i="5" s="1"/>
  <c r="N40" i="15"/>
  <c r="N42" i="15" s="1"/>
  <c r="N45" i="15"/>
  <c r="O68" i="7" s="1"/>
  <c r="D40" i="20"/>
  <c r="D42" i="20" s="1"/>
  <c r="D45" i="20"/>
  <c r="O62" i="7" s="1"/>
  <c r="D46" i="20"/>
  <c r="K58" i="5" s="1"/>
  <c r="M58" i="5" s="1"/>
  <c r="C45" i="20"/>
  <c r="O30" i="7" s="1"/>
  <c r="C40" i="20"/>
  <c r="C42" i="20" s="1"/>
  <c r="C46" i="20"/>
  <c r="K28" i="5" s="1"/>
  <c r="M28" i="5" s="1"/>
  <c r="H53" i="5"/>
  <c r="J53" i="5" s="1"/>
  <c r="X55" i="7"/>
  <c r="Z55" i="7" s="1"/>
  <c r="P55" i="7"/>
  <c r="H41" i="5"/>
  <c r="J41" i="5" s="1"/>
  <c r="X43" i="7"/>
  <c r="Z43" i="7" s="1"/>
  <c r="P43" i="7"/>
  <c r="K40" i="19"/>
  <c r="K42" i="19" s="1"/>
  <c r="K46" i="19"/>
  <c r="K54" i="5" s="1"/>
  <c r="M54" i="5" s="1"/>
  <c r="K45" i="19"/>
  <c r="O58" i="7" s="1"/>
  <c r="X58" i="7" s="1"/>
  <c r="Z58" i="7" s="1"/>
  <c r="G40" i="19"/>
  <c r="G42" i="19" s="1"/>
  <c r="G45" i="19"/>
  <c r="O26" i="7" s="1"/>
  <c r="G46" i="19"/>
  <c r="K24" i="5" s="1"/>
  <c r="M24" i="5" s="1"/>
  <c r="I40" i="19"/>
  <c r="I42" i="19" s="1"/>
  <c r="I45" i="19"/>
  <c r="O60" i="7" s="1"/>
  <c r="I46" i="19"/>
  <c r="K56" i="5" s="1"/>
  <c r="M56" i="5" s="1"/>
  <c r="J39" i="14"/>
  <c r="J41" i="14" s="1"/>
  <c r="J44" i="14"/>
  <c r="J45" i="14"/>
  <c r="N39" i="14"/>
  <c r="N41" i="14" s="1"/>
  <c r="N44" i="14"/>
  <c r="O67" i="7" s="1"/>
  <c r="N45" i="14"/>
  <c r="M39" i="14"/>
  <c r="M41" i="14" s="1"/>
  <c r="M44" i="14"/>
  <c r="O45" i="7" s="1"/>
  <c r="M45" i="14"/>
  <c r="K43" i="5" s="1"/>
  <c r="M43" i="5" s="1"/>
  <c r="E39" i="14"/>
  <c r="E41" i="14" s="1"/>
  <c r="E44" i="14"/>
  <c r="O36" i="7" s="1"/>
  <c r="E45" i="14"/>
  <c r="K34" i="5" s="1"/>
  <c r="M34" i="5" s="1"/>
  <c r="K44" i="14"/>
  <c r="O47" i="7" s="1"/>
  <c r="K45" i="14"/>
  <c r="K45" i="5" s="1"/>
  <c r="M45" i="5" s="1"/>
  <c r="K39" i="14"/>
  <c r="K41" i="14" s="1"/>
  <c r="H9" i="5"/>
  <c r="J9" i="5" s="1"/>
  <c r="P11" i="7"/>
  <c r="X11" i="7"/>
  <c r="Z11" i="7" s="1"/>
  <c r="M40" i="15"/>
  <c r="M42" i="15" s="1"/>
  <c r="M45" i="15"/>
  <c r="O69" i="7" s="1"/>
  <c r="M46" i="15"/>
  <c r="K64" i="5" s="1"/>
  <c r="M64" i="5" s="1"/>
  <c r="E40" i="15"/>
  <c r="E42" i="15" s="1"/>
  <c r="E45" i="15"/>
  <c r="O38" i="7" s="1"/>
  <c r="E46" i="15"/>
  <c r="K36" i="5" s="1"/>
  <c r="M36" i="5" s="1"/>
  <c r="H40" i="15"/>
  <c r="H42" i="15" s="1"/>
  <c r="H45" i="15"/>
  <c r="O51" i="7" s="1"/>
  <c r="H46" i="15"/>
  <c r="K49" i="5" s="1"/>
  <c r="M49" i="5" s="1"/>
  <c r="E40" i="20"/>
  <c r="E42" i="20" s="1"/>
  <c r="E46" i="20"/>
  <c r="K57" i="5" s="1"/>
  <c r="M57" i="5" s="1"/>
  <c r="E45" i="20"/>
  <c r="O61" i="7" s="1"/>
  <c r="H21" i="5"/>
  <c r="J21" i="5" s="1"/>
  <c r="X23" i="7"/>
  <c r="Z23" i="7" s="1"/>
  <c r="P23" i="7"/>
  <c r="E46" i="19"/>
  <c r="K26" i="5" s="1"/>
  <c r="M26" i="5" s="1"/>
  <c r="E45" i="19"/>
  <c r="O28" i="7" s="1"/>
  <c r="E40" i="19"/>
  <c r="E42" i="19" s="1"/>
  <c r="C45" i="19"/>
  <c r="O14" i="7" s="1"/>
  <c r="C40" i="19"/>
  <c r="C42" i="19" s="1"/>
  <c r="C46" i="19"/>
  <c r="K12" i="5" s="1"/>
  <c r="M12" i="5" s="1"/>
  <c r="P56" i="7"/>
  <c r="H54" i="5"/>
  <c r="J54" i="5" s="1"/>
  <c r="X56" i="7"/>
  <c r="Z56" i="7" s="1"/>
  <c r="O44" i="14"/>
  <c r="O66" i="7" s="1"/>
  <c r="O45" i="14"/>
  <c r="K62" i="5" s="1"/>
  <c r="M62" i="5" s="1"/>
  <c r="O39" i="14"/>
  <c r="O41" i="14" s="1"/>
  <c r="R39" i="14"/>
  <c r="R41" i="14" s="1"/>
  <c r="R45" i="14"/>
  <c r="K59" i="5" s="1"/>
  <c r="M59" i="5" s="1"/>
  <c r="R44" i="14"/>
  <c r="O63" i="7" s="1"/>
  <c r="Q39" i="14"/>
  <c r="Q41" i="14" s="1"/>
  <c r="Q45" i="14"/>
  <c r="K60" i="5" s="1"/>
  <c r="M60" i="5" s="1"/>
  <c r="Q44" i="14"/>
  <c r="O64" i="7" s="1"/>
  <c r="C39" i="14"/>
  <c r="C41" i="14" s="1"/>
  <c r="C45" i="14"/>
  <c r="K15" i="5" s="1"/>
  <c r="M15" i="5" s="1"/>
  <c r="C44" i="14"/>
  <c r="O17" i="7" s="1"/>
  <c r="H52" i="5"/>
  <c r="J52" i="5" s="1"/>
  <c r="X54" i="7"/>
  <c r="Z54" i="7" s="1"/>
  <c r="P54" i="7"/>
  <c r="I45" i="15"/>
  <c r="O50" i="7" s="1"/>
  <c r="I46" i="15"/>
  <c r="K48" i="5" s="1"/>
  <c r="M48" i="5" s="1"/>
  <c r="I40" i="15"/>
  <c r="I42" i="15" s="1"/>
  <c r="C45" i="15"/>
  <c r="O40" i="7" s="1"/>
  <c r="C46" i="15"/>
  <c r="K38" i="5" s="1"/>
  <c r="M38" i="5" s="1"/>
  <c r="C40" i="15"/>
  <c r="C42" i="15" s="1"/>
  <c r="B40" i="20"/>
  <c r="B42" i="20" s="1"/>
  <c r="B46" i="20"/>
  <c r="K29" i="5" s="1"/>
  <c r="M29" i="5" s="1"/>
  <c r="B45" i="20"/>
  <c r="O31" i="7" s="1"/>
  <c r="H10" i="5"/>
  <c r="J10" i="5" s="1"/>
  <c r="X12" i="7"/>
  <c r="Z12" i="7" s="1"/>
  <c r="P12" i="7"/>
  <c r="X53" i="7"/>
  <c r="Z53" i="7" s="1"/>
  <c r="H51" i="5"/>
  <c r="J51" i="5" s="1"/>
  <c r="P53" i="7"/>
  <c r="P57" i="7"/>
  <c r="H55" i="5"/>
  <c r="J55" i="5" s="1"/>
  <c r="X57" i="7"/>
  <c r="Z57" i="7" s="1"/>
  <c r="J45" i="19"/>
  <c r="O59" i="7" s="1"/>
  <c r="J46" i="19"/>
  <c r="K55" i="5" s="1"/>
  <c r="M55" i="5" s="1"/>
  <c r="J40" i="19"/>
  <c r="J42" i="19" s="1"/>
  <c r="H46" i="19"/>
  <c r="K23" i="5" s="1"/>
  <c r="M23" i="5" s="1"/>
  <c r="H40" i="19"/>
  <c r="H42" i="19" s="1"/>
  <c r="H45" i="19"/>
  <c r="O25" i="7" s="1"/>
  <c r="D46" i="19"/>
  <c r="K27" i="5" s="1"/>
  <c r="M27" i="5" s="1"/>
  <c r="D45" i="19"/>
  <c r="O29" i="7" s="1"/>
  <c r="D40" i="19"/>
  <c r="D42" i="19" s="1"/>
  <c r="H42" i="5"/>
  <c r="J42" i="5" s="1"/>
  <c r="X44" i="7"/>
  <c r="Z44" i="7" s="1"/>
  <c r="P44" i="7"/>
  <c r="P24" i="7"/>
  <c r="H22" i="5"/>
  <c r="J22" i="5" s="1"/>
  <c r="X24" i="7"/>
  <c r="Z24" i="7" s="1"/>
  <c r="X22" i="7"/>
  <c r="Z22" i="7" s="1"/>
  <c r="P22" i="7"/>
  <c r="H20" i="5"/>
  <c r="J20" i="5" s="1"/>
  <c r="P39" i="14"/>
  <c r="P41" i="14" s="1"/>
  <c r="P45" i="14"/>
  <c r="K61" i="5" s="1"/>
  <c r="M61" i="5" s="1"/>
  <c r="P44" i="14"/>
  <c r="O65" i="7" s="1"/>
  <c r="H45" i="14"/>
  <c r="K31" i="5" s="1"/>
  <c r="M31" i="5" s="1"/>
  <c r="H44" i="14"/>
  <c r="O33" i="7" s="1"/>
  <c r="H39" i="14"/>
  <c r="H41" i="14" s="1"/>
  <c r="B44" i="14"/>
  <c r="O18" i="7" s="1"/>
  <c r="B45" i="14"/>
  <c r="K16" i="5" s="1"/>
  <c r="M16" i="5" s="1"/>
  <c r="B39" i="14"/>
  <c r="B41" i="14" s="1"/>
  <c r="D39" i="14"/>
  <c r="D41" i="14" s="1"/>
  <c r="D45" i="14"/>
  <c r="K14" i="5" s="1"/>
  <c r="M14" i="5" s="1"/>
  <c r="D44" i="14"/>
  <c r="O16" i="7" s="1"/>
  <c r="P42" i="7"/>
  <c r="H40" i="5"/>
  <c r="J40" i="5" s="1"/>
  <c r="X42" i="7"/>
  <c r="Z42" i="7" s="1"/>
  <c r="B40" i="15"/>
  <c r="B42" i="15" s="1"/>
  <c r="B46" i="15"/>
  <c r="K17" i="5" s="1"/>
  <c r="M17" i="5" s="1"/>
  <c r="B45" i="15"/>
  <c r="O19" i="7" s="1"/>
  <c r="H11" i="5"/>
  <c r="J11" i="5" s="1"/>
  <c r="X13" i="7"/>
  <c r="Z13" i="7" s="1"/>
  <c r="P13" i="7"/>
  <c r="P21" i="7"/>
  <c r="H19" i="5"/>
  <c r="J19" i="5" s="1"/>
  <c r="X21" i="7"/>
  <c r="Z21" i="7" s="1"/>
  <c r="F46" i="15"/>
  <c r="K35" i="5" s="1"/>
  <c r="M35" i="5" s="1"/>
  <c r="F45" i="15"/>
  <c r="O37" i="7" s="1"/>
  <c r="F40" i="15"/>
  <c r="F42" i="15" s="1"/>
  <c r="D46" i="15"/>
  <c r="K37" i="5" s="1"/>
  <c r="M37" i="5" s="1"/>
  <c r="D40" i="15"/>
  <c r="D42" i="15" s="1"/>
  <c r="D45" i="15"/>
  <c r="O39" i="7" s="1"/>
  <c r="G45" i="15"/>
  <c r="O52" i="7" s="1"/>
  <c r="G46" i="15"/>
  <c r="K50" i="5" s="1"/>
  <c r="M50" i="5" s="1"/>
  <c r="G40" i="15"/>
  <c r="G42" i="15" s="1"/>
  <c r="K45" i="15"/>
  <c r="O71" i="7" s="1"/>
  <c r="K46" i="15"/>
  <c r="K66" i="5" s="1"/>
  <c r="M66" i="5" s="1"/>
  <c r="K40" i="15"/>
  <c r="K42" i="15" s="1"/>
  <c r="F45" i="20"/>
  <c r="F40" i="20"/>
  <c r="F42" i="20" s="1"/>
  <c r="F46" i="20"/>
  <c r="P20" i="7"/>
  <c r="X20" i="7"/>
  <c r="Z20" i="7" s="1"/>
  <c r="H18" i="5"/>
  <c r="J18" i="5" s="1"/>
  <c r="F40" i="19"/>
  <c r="F42" i="19" s="1"/>
  <c r="F45" i="19"/>
  <c r="O27" i="7" s="1"/>
  <c r="F46" i="19"/>
  <c r="K25" i="5" s="1"/>
  <c r="M25" i="5" s="1"/>
  <c r="B45" i="19"/>
  <c r="O15" i="7" s="1"/>
  <c r="B46" i="19"/>
  <c r="K13" i="5" s="1"/>
  <c r="M13" i="5" s="1"/>
  <c r="B40" i="19"/>
  <c r="B42" i="19" s="1"/>
  <c r="L40" i="19"/>
  <c r="L42" i="19" s="1"/>
  <c r="L45" i="19"/>
  <c r="L46" i="19"/>
  <c r="P41" i="7"/>
  <c r="H39" i="5"/>
  <c r="J39" i="5" s="1"/>
  <c r="X41" i="7"/>
  <c r="Z41" i="7" s="1"/>
  <c r="I44" i="14"/>
  <c r="O32" i="7" s="1"/>
  <c r="I45" i="14"/>
  <c r="K30" i="5" s="1"/>
  <c r="M30" i="5" s="1"/>
  <c r="I39" i="14"/>
  <c r="I41" i="14" s="1"/>
  <c r="G44" i="14"/>
  <c r="O34" i="7" s="1"/>
  <c r="G39" i="14"/>
  <c r="G41" i="14" s="1"/>
  <c r="G45" i="14"/>
  <c r="K32" i="5" s="1"/>
  <c r="M32" i="5" s="1"/>
  <c r="F45" i="14"/>
  <c r="K33" i="5" s="1"/>
  <c r="M33" i="5" s="1"/>
  <c r="F39" i="14"/>
  <c r="F41" i="14" s="1"/>
  <c r="F44" i="14"/>
  <c r="O35" i="7" s="1"/>
  <c r="L44" i="14"/>
  <c r="O46" i="7" s="1"/>
  <c r="L39" i="14"/>
  <c r="L41" i="14" s="1"/>
  <c r="L45" i="14"/>
  <c r="K44" i="5" s="1"/>
  <c r="M44" i="5" s="1"/>
  <c r="P46" i="7" l="1"/>
  <c r="H44" i="5"/>
  <c r="J44" i="5" s="1"/>
  <c r="X46" i="7"/>
  <c r="Z46" i="7" s="1"/>
  <c r="X27" i="7"/>
  <c r="Z27" i="7" s="1"/>
  <c r="P27" i="7"/>
  <c r="H25" i="5"/>
  <c r="J25" i="5" s="1"/>
  <c r="M76" i="5"/>
  <c r="E11" i="6" s="1"/>
  <c r="P61" i="7"/>
  <c r="H59" i="5"/>
  <c r="J59" i="5" s="1"/>
  <c r="X61" i="7"/>
  <c r="Z61" i="7" s="1"/>
  <c r="P51" i="7"/>
  <c r="X51" i="7"/>
  <c r="Z51" i="7" s="1"/>
  <c r="H49" i="5"/>
  <c r="J49" i="5" s="1"/>
  <c r="O72" i="7"/>
  <c r="O48" i="7"/>
  <c r="H56" i="5"/>
  <c r="J56" i="5" s="1"/>
  <c r="P58" i="7"/>
  <c r="P33" i="7"/>
  <c r="X33" i="7"/>
  <c r="Z33" i="7" s="1"/>
  <c r="H31" i="5"/>
  <c r="J31" i="5" s="1"/>
  <c r="H15" i="5"/>
  <c r="J15" i="5" s="1"/>
  <c r="P17" i="7"/>
  <c r="X17" i="7"/>
  <c r="Z17" i="7" s="1"/>
  <c r="X35" i="7"/>
  <c r="Z35" i="7" s="1"/>
  <c r="P35" i="7"/>
  <c r="H33" i="5"/>
  <c r="J33" i="5" s="1"/>
  <c r="H30" i="5"/>
  <c r="J30" i="5" s="1"/>
  <c r="X32" i="7"/>
  <c r="Z32" i="7" s="1"/>
  <c r="P32" i="7"/>
  <c r="H50" i="5"/>
  <c r="J50" i="5" s="1"/>
  <c r="P52" i="7"/>
  <c r="X52" i="7"/>
  <c r="Z52" i="7" s="1"/>
  <c r="H14" i="5"/>
  <c r="J14" i="5" s="1"/>
  <c r="P16" i="7"/>
  <c r="X16" i="7"/>
  <c r="Z16" i="7" s="1"/>
  <c r="X25" i="7"/>
  <c r="Z25" i="7" s="1"/>
  <c r="P25" i="7"/>
  <c r="H23" i="5"/>
  <c r="J23" i="5" s="1"/>
  <c r="X40" i="7"/>
  <c r="Z40" i="7" s="1"/>
  <c r="H38" i="5"/>
  <c r="J38" i="5" s="1"/>
  <c r="P40" i="7"/>
  <c r="P14" i="7"/>
  <c r="H12" i="5"/>
  <c r="J12" i="5" s="1"/>
  <c r="X14" i="7"/>
  <c r="Z14" i="7" s="1"/>
  <c r="H45" i="5"/>
  <c r="J45" i="5" s="1"/>
  <c r="X47" i="7"/>
  <c r="Z47" i="7" s="1"/>
  <c r="P47" i="7"/>
  <c r="P67" i="7"/>
  <c r="X67" i="7"/>
  <c r="Z67" i="7" s="1"/>
  <c r="H65" i="5"/>
  <c r="J65" i="5" s="1"/>
  <c r="H60" i="5"/>
  <c r="J60" i="5" s="1"/>
  <c r="P62" i="7"/>
  <c r="X62" i="7"/>
  <c r="Z62" i="7" s="1"/>
  <c r="H32" i="5"/>
  <c r="J32" i="5" s="1"/>
  <c r="P34" i="7"/>
  <c r="X34" i="7"/>
  <c r="Z34" i="7" s="1"/>
  <c r="X15" i="7"/>
  <c r="Z15" i="7" s="1"/>
  <c r="P15" i="7"/>
  <c r="H13" i="5"/>
  <c r="J13" i="5" s="1"/>
  <c r="P71" i="7"/>
  <c r="X71" i="7"/>
  <c r="Z71" i="7" s="1"/>
  <c r="H69" i="5"/>
  <c r="J69" i="5" s="1"/>
  <c r="H37" i="5"/>
  <c r="J37" i="5" s="1"/>
  <c r="P39" i="7"/>
  <c r="X39" i="7"/>
  <c r="Z39" i="7" s="1"/>
  <c r="P37" i="7"/>
  <c r="X37" i="7"/>
  <c r="Z37" i="7" s="1"/>
  <c r="H35" i="5"/>
  <c r="J35" i="5" s="1"/>
  <c r="X19" i="7"/>
  <c r="Z19" i="7" s="1"/>
  <c r="P19" i="7"/>
  <c r="H17" i="5"/>
  <c r="J17" i="5" s="1"/>
  <c r="H16" i="5"/>
  <c r="J16" i="5" s="1"/>
  <c r="X18" i="7"/>
  <c r="Z18" i="7" s="1"/>
  <c r="P18" i="7"/>
  <c r="X65" i="7"/>
  <c r="Z65" i="7" s="1"/>
  <c r="H63" i="5"/>
  <c r="J63" i="5" s="1"/>
  <c r="P65" i="7"/>
  <c r="H57" i="5"/>
  <c r="J57" i="5" s="1"/>
  <c r="X59" i="7"/>
  <c r="Z59" i="7" s="1"/>
  <c r="P59" i="7"/>
  <c r="H61" i="5"/>
  <c r="J61" i="5" s="1"/>
  <c r="X63" i="7"/>
  <c r="Z63" i="7" s="1"/>
  <c r="P63" i="7"/>
  <c r="H67" i="5"/>
  <c r="J67" i="5" s="1"/>
  <c r="P69" i="7"/>
  <c r="X69" i="7"/>
  <c r="Z69" i="7" s="1"/>
  <c r="X45" i="7"/>
  <c r="Z45" i="7" s="1"/>
  <c r="H43" i="5"/>
  <c r="J43" i="5" s="1"/>
  <c r="P45" i="7"/>
  <c r="X26" i="7"/>
  <c r="Z26" i="7" s="1"/>
  <c r="P26" i="7"/>
  <c r="H24" i="5"/>
  <c r="J24" i="5" s="1"/>
  <c r="H47" i="5"/>
  <c r="J47" i="5" s="1"/>
  <c r="P49" i="7"/>
  <c r="X49" i="7"/>
  <c r="Z49" i="7" s="1"/>
  <c r="X31" i="7"/>
  <c r="Z31" i="7" s="1"/>
  <c r="P31" i="7"/>
  <c r="H29" i="5"/>
  <c r="J29" i="5" s="1"/>
  <c r="H48" i="5"/>
  <c r="J48" i="5" s="1"/>
  <c r="P50" i="7"/>
  <c r="X50" i="7"/>
  <c r="Z50" i="7" s="1"/>
  <c r="P29" i="7"/>
  <c r="H27" i="5"/>
  <c r="J27" i="5" s="1"/>
  <c r="X29" i="7"/>
  <c r="Z29" i="7" s="1"/>
  <c r="P64" i="7"/>
  <c r="H62" i="5"/>
  <c r="J62" i="5" s="1"/>
  <c r="X64" i="7"/>
  <c r="Z64" i="7" s="1"/>
  <c r="X66" i="7"/>
  <c r="Z66" i="7" s="1"/>
  <c r="P66" i="7"/>
  <c r="H64" i="5"/>
  <c r="J64" i="5" s="1"/>
  <c r="H26" i="5"/>
  <c r="J26" i="5" s="1"/>
  <c r="P28" i="7"/>
  <c r="X28" i="7"/>
  <c r="Z28" i="7" s="1"/>
  <c r="H36" i="5"/>
  <c r="J36" i="5" s="1"/>
  <c r="P38" i="7"/>
  <c r="X38" i="7"/>
  <c r="Z38" i="7" s="1"/>
  <c r="H34" i="5"/>
  <c r="J34" i="5" s="1"/>
  <c r="P36" i="7"/>
  <c r="X36" i="7"/>
  <c r="Z36" i="7" s="1"/>
  <c r="K67" i="5"/>
  <c r="M67" i="5" s="1"/>
  <c r="K46" i="5"/>
  <c r="M46" i="5" s="1"/>
  <c r="H58" i="5"/>
  <c r="J58" i="5" s="1"/>
  <c r="X60" i="7"/>
  <c r="Z60" i="7" s="1"/>
  <c r="P60" i="7"/>
  <c r="X30" i="7"/>
  <c r="Z30" i="7" s="1"/>
  <c r="P30" i="7"/>
  <c r="H28" i="5"/>
  <c r="J28" i="5" s="1"/>
  <c r="X68" i="7"/>
  <c r="Z68" i="7" s="1"/>
  <c r="H66" i="5"/>
  <c r="J66" i="5" s="1"/>
  <c r="P68" i="7"/>
  <c r="H68" i="5"/>
  <c r="J68" i="5" s="1"/>
  <c r="P70" i="7"/>
  <c r="X70" i="7"/>
  <c r="Z70" i="7" s="1"/>
  <c r="M74" i="5" l="1"/>
  <c r="M77" i="5" s="1"/>
  <c r="E12" i="6" s="1"/>
  <c r="E13" i="6" s="1"/>
  <c r="J76" i="5"/>
  <c r="X72" i="7"/>
  <c r="Z72" i="7" s="1"/>
  <c r="P72" i="7"/>
  <c r="H70" i="5"/>
  <c r="J70" i="5" s="1"/>
  <c r="H46" i="5"/>
  <c r="J46" i="5" s="1"/>
  <c r="J74" i="5" s="1"/>
  <c r="X48" i="7"/>
  <c r="Z48" i="7" s="1"/>
  <c r="P48" i="7"/>
  <c r="J77" i="5" l="1"/>
  <c r="Z77" i="7"/>
  <c r="AA58" i="7" s="1"/>
  <c r="AA61" i="7" l="1"/>
  <c r="AA13" i="7"/>
  <c r="AA53" i="7"/>
  <c r="AA55" i="7"/>
  <c r="AA54" i="7"/>
  <c r="AA44" i="7"/>
  <c r="AA41" i="7"/>
  <c r="AA42" i="7"/>
  <c r="AA12" i="7"/>
  <c r="AA11" i="7"/>
  <c r="AA23" i="7"/>
  <c r="AA43" i="7"/>
  <c r="AA21" i="7"/>
  <c r="AA20" i="7"/>
  <c r="AA56" i="7"/>
  <c r="AA24" i="7"/>
  <c r="AA22" i="7"/>
  <c r="AA57" i="7"/>
  <c r="AA17" i="7"/>
  <c r="AA36" i="7"/>
  <c r="AA34" i="7"/>
  <c r="AA59" i="7"/>
  <c r="AA50" i="7"/>
  <c r="AA62" i="7"/>
  <c r="AA16" i="7"/>
  <c r="AA70" i="7"/>
  <c r="AA63" i="7"/>
  <c r="AA15" i="7"/>
  <c r="AA32" i="7"/>
  <c r="AA33" i="7"/>
  <c r="AA49" i="7"/>
  <c r="AA67" i="7"/>
  <c r="AA27" i="7"/>
  <c r="AA68" i="7"/>
  <c r="AA14" i="7"/>
  <c r="AA35" i="7"/>
  <c r="AA25" i="7"/>
  <c r="AA71" i="7"/>
  <c r="AA64" i="7"/>
  <c r="AA26" i="7"/>
  <c r="AA19" i="7"/>
  <c r="AA51" i="7"/>
  <c r="AA52" i="7"/>
  <c r="AA38" i="7"/>
  <c r="AA45" i="7"/>
  <c r="AA47" i="7"/>
  <c r="AA69" i="7"/>
  <c r="AA66" i="7"/>
  <c r="AA60" i="7"/>
  <c r="AA28" i="7"/>
  <c r="AA39" i="7"/>
  <c r="AA40" i="7"/>
  <c r="AA37" i="7"/>
  <c r="AA46" i="7"/>
  <c r="AA30" i="7"/>
  <c r="AA18" i="7"/>
  <c r="AA65" i="7"/>
  <c r="AA29" i="7"/>
  <c r="AA31" i="7"/>
  <c r="AA72" i="7"/>
  <c r="AA48" i="7"/>
  <c r="AA77" i="7" l="1"/>
  <c r="E17" i="6" l="1"/>
  <c r="E27" i="6" s="1"/>
  <c r="E24" i="6" l="1"/>
  <c r="E25" i="6"/>
  <c r="E29" i="6" s="1"/>
  <c r="E23" i="6"/>
  <c r="C15" i="7" l="1"/>
  <c r="C20" i="7" s="1"/>
  <c r="D20" i="7" s="1"/>
  <c r="C24" i="7" s="1"/>
  <c r="H76" i="4" s="1"/>
  <c r="AN38" i="3" s="1"/>
  <c r="C16" i="7"/>
  <c r="C17" i="7"/>
  <c r="AD77" i="7" s="1"/>
  <c r="AC77" i="7"/>
  <c r="AC39" i="7" s="1"/>
  <c r="AH82" i="7"/>
  <c r="AD32" i="7" l="1"/>
  <c r="AD59" i="7"/>
  <c r="AC54" i="7"/>
  <c r="AC31" i="7"/>
  <c r="AC21" i="7"/>
  <c r="AC72" i="7"/>
  <c r="AC64" i="7"/>
  <c r="AF64" i="7" s="1"/>
  <c r="AC58" i="7"/>
  <c r="AC43" i="7"/>
  <c r="AC19" i="7"/>
  <c r="AC70" i="7"/>
  <c r="AC66" i="7"/>
  <c r="AC60" i="7"/>
  <c r="AC56" i="7"/>
  <c r="AC47" i="7"/>
  <c r="AC35" i="7"/>
  <c r="AC16" i="7"/>
  <c r="AG79" i="7"/>
  <c r="AH79" i="7" s="1"/>
  <c r="AC68" i="7"/>
  <c r="AC51" i="7"/>
  <c r="AD71" i="7"/>
  <c r="AD67" i="7"/>
  <c r="AC62" i="7"/>
  <c r="AC48" i="7"/>
  <c r="C25" i="7"/>
  <c r="C18" i="7" s="1"/>
  <c r="AB77" i="7" s="1"/>
  <c r="AB32" i="7" s="1"/>
  <c r="AE32" i="7" s="1"/>
  <c r="AX38" i="3"/>
  <c r="BQ38" i="3" s="1"/>
  <c r="BG38" i="3"/>
  <c r="AD69" i="7"/>
  <c r="AD61" i="7"/>
  <c r="AD55" i="7"/>
  <c r="AD52" i="7"/>
  <c r="AD49" i="7"/>
  <c r="AD36" i="7"/>
  <c r="AD22" i="7"/>
  <c r="AD63" i="7"/>
  <c r="AD40" i="7"/>
  <c r="AD11" i="7"/>
  <c r="AD12" i="7"/>
  <c r="AD14" i="7"/>
  <c r="AD15" i="7"/>
  <c r="AD16" i="7"/>
  <c r="AF16" i="7" s="1"/>
  <c r="AD17" i="7"/>
  <c r="AD18" i="7"/>
  <c r="AD20" i="7"/>
  <c r="AD26" i="7"/>
  <c r="AD30" i="7"/>
  <c r="AD34" i="7"/>
  <c r="AD38" i="7"/>
  <c r="AD42" i="7"/>
  <c r="AD46" i="7"/>
  <c r="AD50" i="7"/>
  <c r="AD54" i="7"/>
  <c r="AD13" i="7"/>
  <c r="AD23" i="7"/>
  <c r="AD24" i="7"/>
  <c r="AD25" i="7"/>
  <c r="AD29" i="7"/>
  <c r="AD33" i="7"/>
  <c r="AD37" i="7"/>
  <c r="AD41" i="7"/>
  <c r="AD45" i="7"/>
  <c r="AD19" i="7"/>
  <c r="AD21" i="7"/>
  <c r="AD31" i="7"/>
  <c r="AD39" i="7"/>
  <c r="AF39" i="7" s="1"/>
  <c r="AD47" i="7"/>
  <c r="AF47" i="7" s="1"/>
  <c r="AD48" i="7"/>
  <c r="AF48" i="7" s="1"/>
  <c r="AD51" i="7"/>
  <c r="AD58" i="7"/>
  <c r="AD62" i="7"/>
  <c r="AF62" i="7" s="1"/>
  <c r="AD66" i="7"/>
  <c r="AF66" i="7" s="1"/>
  <c r="AF67" i="7" s="1"/>
  <c r="AD70" i="7"/>
  <c r="AD28" i="7"/>
  <c r="AD27" i="7"/>
  <c r="AD35" i="7"/>
  <c r="AD43" i="7"/>
  <c r="AF43" i="7" s="1"/>
  <c r="AD53" i="7"/>
  <c r="AD56" i="7"/>
  <c r="AD60" i="7"/>
  <c r="AD64" i="7"/>
  <c r="AD68" i="7"/>
  <c r="AD72" i="7"/>
  <c r="AD65" i="7"/>
  <c r="AD57" i="7"/>
  <c r="AD44" i="7"/>
  <c r="AF35" i="7"/>
  <c r="I76" i="4"/>
  <c r="K76" i="4" s="1"/>
  <c r="L76" i="4" s="1"/>
  <c r="J76" i="4"/>
  <c r="AC12" i="7"/>
  <c r="AC11" i="7"/>
  <c r="AC13" i="7"/>
  <c r="AC23" i="7"/>
  <c r="AC24" i="7"/>
  <c r="AC25" i="7"/>
  <c r="AC29" i="7"/>
  <c r="AC33" i="7"/>
  <c r="AC37" i="7"/>
  <c r="AC41" i="7"/>
  <c r="AC45" i="7"/>
  <c r="AC49" i="7"/>
  <c r="AF49" i="7" s="1"/>
  <c r="AC53" i="7"/>
  <c r="AC22" i="7"/>
  <c r="AC28" i="7"/>
  <c r="AC32" i="7"/>
  <c r="AF32" i="7" s="1"/>
  <c r="AC36" i="7"/>
  <c r="AC40" i="7"/>
  <c r="AC44" i="7"/>
  <c r="AC71" i="7"/>
  <c r="AF71" i="7" s="1"/>
  <c r="AC67" i="7"/>
  <c r="AC63" i="7"/>
  <c r="AC59" i="7"/>
  <c r="AF59" i="7" s="1"/>
  <c r="AC50" i="7"/>
  <c r="AC42" i="7"/>
  <c r="AC34" i="7"/>
  <c r="AF34" i="7" s="1"/>
  <c r="AC26" i="7"/>
  <c r="AC15" i="7"/>
  <c r="AF15" i="7" s="1"/>
  <c r="AC27" i="7"/>
  <c r="AF27" i="7" s="1"/>
  <c r="AC14" i="7"/>
  <c r="AC69" i="7"/>
  <c r="AF69" i="7" s="1"/>
  <c r="AC65" i="7"/>
  <c r="AC61" i="7"/>
  <c r="AF61" i="7" s="1"/>
  <c r="AC57" i="7"/>
  <c r="AC55" i="7"/>
  <c r="AC52" i="7"/>
  <c r="AC46" i="7"/>
  <c r="AC38" i="7"/>
  <c r="AC30" i="7"/>
  <c r="AC20" i="7"/>
  <c r="AF20" i="7" s="1"/>
  <c r="AC18" i="7"/>
  <c r="AC17" i="7"/>
  <c r="AF37" i="7" l="1"/>
  <c r="AF52" i="7"/>
  <c r="AF50" i="7"/>
  <c r="AF68" i="7"/>
  <c r="AF58" i="7"/>
  <c r="AF56" i="7"/>
  <c r="AF57" i="7" s="1"/>
  <c r="AF18" i="7"/>
  <c r="AF24" i="7"/>
  <c r="AF55" i="7"/>
  <c r="AF44" i="7"/>
  <c r="AF70" i="7"/>
  <c r="AF51" i="7"/>
  <c r="AF31" i="7"/>
  <c r="AF54" i="7"/>
  <c r="AB23" i="7"/>
  <c r="AE23" i="7" s="1"/>
  <c r="AB53" i="7"/>
  <c r="AE53" i="7" s="1"/>
  <c r="AB13" i="7"/>
  <c r="AE13" i="7" s="1"/>
  <c r="AB33" i="7"/>
  <c r="AE33" i="7" s="1"/>
  <c r="AB28" i="7"/>
  <c r="AE28" i="7" s="1"/>
  <c r="AB12" i="7"/>
  <c r="AE12" i="7" s="1"/>
  <c r="AB14" i="7"/>
  <c r="AE14" i="7" s="1"/>
  <c r="AB50" i="7"/>
  <c r="AE50" i="7" s="1"/>
  <c r="AB39" i="7"/>
  <c r="AE39" i="7" s="1"/>
  <c r="AG39" i="7" s="1"/>
  <c r="AB42" i="7"/>
  <c r="AE42" i="7" s="1"/>
  <c r="AB72" i="7"/>
  <c r="AE72" i="7" s="1"/>
  <c r="AB19" i="7"/>
  <c r="AE19" i="7" s="1"/>
  <c r="AB63" i="7"/>
  <c r="AE63" i="7" s="1"/>
  <c r="AB18" i="7"/>
  <c r="AE18" i="7" s="1"/>
  <c r="AG18" i="7" s="1"/>
  <c r="AB62" i="7"/>
  <c r="AE62" i="7" s="1"/>
  <c r="AG62" i="7" s="1"/>
  <c r="AB60" i="7"/>
  <c r="AE60" i="7" s="1"/>
  <c r="AB48" i="7"/>
  <c r="AE48" i="7" s="1"/>
  <c r="AG48" i="7" s="1"/>
  <c r="AB55" i="7"/>
  <c r="AE55" i="7" s="1"/>
  <c r="AG55" i="7" s="1"/>
  <c r="AB58" i="7"/>
  <c r="AE58" i="7" s="1"/>
  <c r="AG58" i="7" s="1"/>
  <c r="AB16" i="7"/>
  <c r="AE16" i="7" s="1"/>
  <c r="AG16" i="7" s="1"/>
  <c r="AB49" i="7"/>
  <c r="AE49" i="7" s="1"/>
  <c r="AG49" i="7" s="1"/>
  <c r="AB35" i="7"/>
  <c r="AE35" i="7" s="1"/>
  <c r="AG35" i="7" s="1"/>
  <c r="AB44" i="7"/>
  <c r="AE44" i="7" s="1"/>
  <c r="AG44" i="7" s="1"/>
  <c r="AB67" i="7"/>
  <c r="AB41" i="7"/>
  <c r="AE41" i="7" s="1"/>
  <c r="AB15" i="7"/>
  <c r="AE15" i="7" s="1"/>
  <c r="AG15" i="7" s="1"/>
  <c r="AB29" i="7"/>
  <c r="AE29" i="7" s="1"/>
  <c r="AB21" i="7"/>
  <c r="AE21" i="7" s="1"/>
  <c r="AF26" i="7"/>
  <c r="AF28" i="7"/>
  <c r="AF45" i="7"/>
  <c r="AF29" i="7"/>
  <c r="AF13" i="7"/>
  <c r="AB57" i="7"/>
  <c r="AB65" i="7"/>
  <c r="AE65" i="7" s="1"/>
  <c r="AB30" i="7"/>
  <c r="AE30" i="7" s="1"/>
  <c r="AB46" i="7"/>
  <c r="AE46" i="7" s="1"/>
  <c r="AB69" i="7"/>
  <c r="AE69" i="7" s="1"/>
  <c r="AG69" i="7" s="1"/>
  <c r="AF38" i="7"/>
  <c r="AF40" i="7"/>
  <c r="AF22" i="7"/>
  <c r="AF41" i="7"/>
  <c r="AF25" i="7"/>
  <c r="AB20" i="7"/>
  <c r="AE20" i="7" s="1"/>
  <c r="AG20" i="7" s="1"/>
  <c r="AB71" i="7"/>
  <c r="AE71" i="7" s="1"/>
  <c r="AG71" i="7" s="1"/>
  <c r="AF60" i="7"/>
  <c r="AF21" i="7"/>
  <c r="AB17" i="7"/>
  <c r="AE17" i="7" s="1"/>
  <c r="AB61" i="7"/>
  <c r="AE61" i="7" s="1"/>
  <c r="AG61" i="7" s="1"/>
  <c r="AB59" i="7"/>
  <c r="AE59" i="7" s="1"/>
  <c r="AG59" i="7" s="1"/>
  <c r="AB70" i="7"/>
  <c r="AE70" i="7" s="1"/>
  <c r="AB54" i="7"/>
  <c r="AE54" i="7" s="1"/>
  <c r="AG54" i="7" s="1"/>
  <c r="AB25" i="7"/>
  <c r="AE25" i="7" s="1"/>
  <c r="AG25" i="7" s="1"/>
  <c r="H24" i="4" s="1"/>
  <c r="AB34" i="7"/>
  <c r="AE34" i="7" s="1"/>
  <c r="AG34" i="7" s="1"/>
  <c r="AH34" i="7" s="1"/>
  <c r="AB68" i="7"/>
  <c r="AE68" i="7" s="1"/>
  <c r="AB45" i="7"/>
  <c r="AE45" i="7" s="1"/>
  <c r="AB47" i="7"/>
  <c r="AE47" i="7" s="1"/>
  <c r="AG47" i="7" s="1"/>
  <c r="AB31" i="7"/>
  <c r="AE31" i="7" s="1"/>
  <c r="AG31" i="7" s="1"/>
  <c r="AB56" i="7"/>
  <c r="AE56" i="7" s="1"/>
  <c r="AE57" i="7" s="1"/>
  <c r="AG57" i="7" s="1"/>
  <c r="AB40" i="7"/>
  <c r="AE40" i="7" s="1"/>
  <c r="AG40" i="7" s="1"/>
  <c r="H39" i="4" s="1"/>
  <c r="AB22" i="7"/>
  <c r="AE22" i="7" s="1"/>
  <c r="AG22" i="7" s="1"/>
  <c r="H21" i="4" s="1"/>
  <c r="AF42" i="7"/>
  <c r="AG42" i="7" s="1"/>
  <c r="AF72" i="7"/>
  <c r="AF19" i="7"/>
  <c r="AD82" i="7"/>
  <c r="AB38" i="7"/>
  <c r="AE38" i="7" s="1"/>
  <c r="AG38" i="7" s="1"/>
  <c r="AB66" i="7"/>
  <c r="AE66" i="7" s="1"/>
  <c r="AG66" i="7" s="1"/>
  <c r="AB51" i="7"/>
  <c r="AE51" i="7" s="1"/>
  <c r="AB24" i="7"/>
  <c r="AE24" i="7" s="1"/>
  <c r="AB26" i="7"/>
  <c r="AE26" i="7" s="1"/>
  <c r="AG26" i="7" s="1"/>
  <c r="AB64" i="7"/>
  <c r="AE64" i="7" s="1"/>
  <c r="AG64" i="7" s="1"/>
  <c r="AB37" i="7"/>
  <c r="AE37" i="7" s="1"/>
  <c r="AG37" i="7" s="1"/>
  <c r="AB43" i="7"/>
  <c r="AE43" i="7" s="1"/>
  <c r="AG43" i="7" s="1"/>
  <c r="AB27" i="7"/>
  <c r="AE27" i="7" s="1"/>
  <c r="AG27" i="7" s="1"/>
  <c r="AB52" i="7"/>
  <c r="AE52" i="7" s="1"/>
  <c r="AG52" i="7" s="1"/>
  <c r="AB36" i="7"/>
  <c r="AE36" i="7" s="1"/>
  <c r="AB11" i="7"/>
  <c r="AE11" i="7" s="1"/>
  <c r="AF17" i="7"/>
  <c r="AF14" i="7"/>
  <c r="AC81" i="7"/>
  <c r="AF63" i="7"/>
  <c r="AF11" i="7"/>
  <c r="AC75" i="7"/>
  <c r="AC76" i="7" s="1"/>
  <c r="AC80" i="7"/>
  <c r="AD75" i="7"/>
  <c r="AD76" i="7" s="1"/>
  <c r="AD80" i="7"/>
  <c r="AE67" i="7"/>
  <c r="AG67" i="7" s="1"/>
  <c r="AF30" i="7"/>
  <c r="AC82" i="7"/>
  <c r="AG70" i="7"/>
  <c r="AF46" i="7"/>
  <c r="AF36" i="7"/>
  <c r="AF53" i="7"/>
  <c r="AF12" i="7"/>
  <c r="AG32" i="7"/>
  <c r="AF65" i="7"/>
  <c r="AF33" i="7"/>
  <c r="AF23" i="7"/>
  <c r="AG53" i="7"/>
  <c r="AD81" i="7"/>
  <c r="AG24" i="7" l="1"/>
  <c r="AG28" i="7"/>
  <c r="AG12" i="7"/>
  <c r="H11" i="4" s="1"/>
  <c r="H33" i="4"/>
  <c r="J33" i="4" s="1"/>
  <c r="AG51" i="7"/>
  <c r="AG21" i="7"/>
  <c r="AG19" i="7"/>
  <c r="AG50" i="7"/>
  <c r="H49" i="4" s="1"/>
  <c r="AG33" i="7"/>
  <c r="AG68" i="7"/>
  <c r="AG29" i="7"/>
  <c r="AH29" i="7" s="1"/>
  <c r="AG72" i="7"/>
  <c r="H71" i="4" s="1"/>
  <c r="AG14" i="7"/>
  <c r="AG13" i="7"/>
  <c r="AG23" i="7"/>
  <c r="AG56" i="7"/>
  <c r="H55" i="4" s="1"/>
  <c r="AG65" i="7"/>
  <c r="H64" i="4" s="1"/>
  <c r="AH40" i="7"/>
  <c r="AG30" i="7"/>
  <c r="H29" i="4" s="1"/>
  <c r="AG60" i="7"/>
  <c r="H59" i="4" s="1"/>
  <c r="AG36" i="7"/>
  <c r="AH36" i="7" s="1"/>
  <c r="AG17" i="7"/>
  <c r="H16" i="4" s="1"/>
  <c r="AB81" i="7"/>
  <c r="AG63" i="7"/>
  <c r="AH63" i="7" s="1"/>
  <c r="AB75" i="7"/>
  <c r="AB76" i="7" s="1"/>
  <c r="AG46" i="7"/>
  <c r="AH46" i="7" s="1"/>
  <c r="AG45" i="7"/>
  <c r="AH45" i="7" s="1"/>
  <c r="AH22" i="7"/>
  <c r="AH25" i="7"/>
  <c r="AG41" i="7"/>
  <c r="H40" i="4" s="1"/>
  <c r="AB80" i="7"/>
  <c r="H41" i="4"/>
  <c r="J41" i="4" s="1"/>
  <c r="AH42" i="7"/>
  <c r="AH69" i="7"/>
  <c r="H68" i="4"/>
  <c r="J68" i="4" s="1"/>
  <c r="AG11" i="7"/>
  <c r="H10" i="4" s="1"/>
  <c r="AB82" i="7"/>
  <c r="AC83" i="7"/>
  <c r="H22" i="4"/>
  <c r="AH23" i="7"/>
  <c r="H35" i="4"/>
  <c r="AH12" i="7"/>
  <c r="AH65" i="7"/>
  <c r="AH62" i="7"/>
  <c r="H61" i="4"/>
  <c r="H50" i="4"/>
  <c r="AH51" i="7"/>
  <c r="H54" i="4"/>
  <c r="AH55" i="7"/>
  <c r="H19" i="4"/>
  <c r="AH20" i="7"/>
  <c r="H43" i="4"/>
  <c r="AH44" i="7"/>
  <c r="AH14" i="7"/>
  <c r="H13" i="4"/>
  <c r="H32" i="4"/>
  <c r="AH33" i="7"/>
  <c r="H52" i="4"/>
  <c r="AH53" i="7"/>
  <c r="AH54" i="7"/>
  <c r="H53" i="4"/>
  <c r="H20" i="4"/>
  <c r="AH21" i="7"/>
  <c r="H14" i="4"/>
  <c r="AH15" i="7"/>
  <c r="H17" i="4"/>
  <c r="AH18" i="7"/>
  <c r="I41" i="4"/>
  <c r="K41" i="4" s="1"/>
  <c r="L41" i="4" s="1"/>
  <c r="H51" i="4"/>
  <c r="AH52" i="7"/>
  <c r="H63" i="4"/>
  <c r="AH64" i="7"/>
  <c r="H65" i="4"/>
  <c r="AH66" i="7"/>
  <c r="AD83" i="7"/>
  <c r="I21" i="4"/>
  <c r="K21" i="4" s="1"/>
  <c r="L21" i="4" s="1"/>
  <c r="J21" i="4"/>
  <c r="AI17" i="3"/>
  <c r="H30" i="4"/>
  <c r="AH31" i="7"/>
  <c r="J24" i="4"/>
  <c r="I24" i="4"/>
  <c r="K24" i="4" s="1"/>
  <c r="L24" i="4" s="1"/>
  <c r="AJ15" i="3"/>
  <c r="H47" i="4"/>
  <c r="AH48" i="7"/>
  <c r="H36" i="4"/>
  <c r="AH37" i="7"/>
  <c r="H26" i="4"/>
  <c r="AH27" i="7"/>
  <c r="AH26" i="7"/>
  <c r="H25" i="4"/>
  <c r="H66" i="4"/>
  <c r="AH67" i="7"/>
  <c r="AH56" i="7"/>
  <c r="H46" i="4"/>
  <c r="AH47" i="7"/>
  <c r="H27" i="4"/>
  <c r="AH28" i="7"/>
  <c r="H15" i="4"/>
  <c r="AH16" i="7"/>
  <c r="H18" i="4"/>
  <c r="AH19" i="7"/>
  <c r="H48" i="4"/>
  <c r="AH49" i="7"/>
  <c r="H57" i="4"/>
  <c r="AH58" i="7"/>
  <c r="H12" i="4"/>
  <c r="AH13" i="7"/>
  <c r="H38" i="4"/>
  <c r="AH39" i="7"/>
  <c r="H60" i="4"/>
  <c r="AH61" i="7"/>
  <c r="I33" i="4"/>
  <c r="K33" i="4" s="1"/>
  <c r="L33" i="4" s="1"/>
  <c r="H34" i="4"/>
  <c r="AH35" i="7"/>
  <c r="H31" i="4"/>
  <c r="AH32" i="7"/>
  <c r="H28" i="4"/>
  <c r="AH38" i="7"/>
  <c r="H37" i="4"/>
  <c r="I39" i="4"/>
  <c r="K39" i="4" s="1"/>
  <c r="L39" i="4" s="1"/>
  <c r="J39" i="4"/>
  <c r="AM18" i="3"/>
  <c r="AH70" i="7"/>
  <c r="H69" i="4"/>
  <c r="H42" i="4"/>
  <c r="AH43" i="7"/>
  <c r="H23" i="4"/>
  <c r="AH24" i="7"/>
  <c r="H58" i="4"/>
  <c r="AH59" i="7"/>
  <c r="H70" i="4"/>
  <c r="AH71" i="7"/>
  <c r="H56" i="4"/>
  <c r="AH57" i="7"/>
  <c r="H67" i="4"/>
  <c r="AH68" i="7"/>
  <c r="AH50" i="7" l="1"/>
  <c r="H62" i="4"/>
  <c r="AH72" i="7"/>
  <c r="AL17" i="3"/>
  <c r="AU17" i="3" s="1"/>
  <c r="BN17" i="3" s="1"/>
  <c r="AH30" i="7"/>
  <c r="AH60" i="7"/>
  <c r="AB83" i="7"/>
  <c r="AH17" i="7"/>
  <c r="AH11" i="7"/>
  <c r="AI23" i="3"/>
  <c r="BB23" i="3" s="1"/>
  <c r="H44" i="4"/>
  <c r="J44" i="4" s="1"/>
  <c r="AH41" i="7"/>
  <c r="H45" i="4"/>
  <c r="I45" i="4" s="1"/>
  <c r="K45" i="4" s="1"/>
  <c r="L45" i="4" s="1"/>
  <c r="AM29" i="3"/>
  <c r="AV29" i="3" s="1"/>
  <c r="BO29" i="3" s="1"/>
  <c r="I68" i="4"/>
  <c r="K68" i="4" s="1"/>
  <c r="L68" i="4" s="1"/>
  <c r="I23" i="4"/>
  <c r="K23" i="4" s="1"/>
  <c r="L23" i="4" s="1"/>
  <c r="J23" i="4"/>
  <c r="AI19" i="3"/>
  <c r="I31" i="4"/>
  <c r="K31" i="4" s="1"/>
  <c r="L31" i="4" s="1"/>
  <c r="J31" i="4"/>
  <c r="AL15" i="3"/>
  <c r="I65" i="4"/>
  <c r="K65" i="4" s="1"/>
  <c r="L65" i="4" s="1"/>
  <c r="J65" i="4"/>
  <c r="AL31" i="3"/>
  <c r="I51" i="4"/>
  <c r="K51" i="4" s="1"/>
  <c r="L51" i="4" s="1"/>
  <c r="J51" i="4"/>
  <c r="AM25" i="3"/>
  <c r="I49" i="4"/>
  <c r="K49" i="4" s="1"/>
  <c r="L49" i="4" s="1"/>
  <c r="J49" i="4"/>
  <c r="AM23" i="3"/>
  <c r="I14" i="4"/>
  <c r="K14" i="4" s="1"/>
  <c r="L14" i="4" s="1"/>
  <c r="J14" i="4"/>
  <c r="AJ12" i="3"/>
  <c r="J32" i="4"/>
  <c r="I32" i="4"/>
  <c r="K32" i="4" s="1"/>
  <c r="L32" i="4" s="1"/>
  <c r="AL16" i="3"/>
  <c r="I43" i="4"/>
  <c r="K43" i="4" s="1"/>
  <c r="L43" i="4" s="1"/>
  <c r="J43" i="4"/>
  <c r="AI25" i="3"/>
  <c r="I54" i="4"/>
  <c r="K54" i="4" s="1"/>
  <c r="L54" i="4" s="1"/>
  <c r="J54" i="4"/>
  <c r="AI30" i="3"/>
  <c r="J16" i="4"/>
  <c r="I16" i="4"/>
  <c r="K16" i="4" s="1"/>
  <c r="L16" i="4" s="1"/>
  <c r="AL11" i="3"/>
  <c r="I62" i="4"/>
  <c r="K62" i="4" s="1"/>
  <c r="L62" i="4" s="1"/>
  <c r="J62" i="4"/>
  <c r="AL28" i="3"/>
  <c r="J64" i="4"/>
  <c r="I64" i="4"/>
  <c r="K64" i="4" s="1"/>
  <c r="L64" i="4" s="1"/>
  <c r="AL30" i="3"/>
  <c r="I35" i="4"/>
  <c r="K35" i="4" s="1"/>
  <c r="L35" i="4" s="1"/>
  <c r="J35" i="4"/>
  <c r="AL19" i="3"/>
  <c r="I67" i="4"/>
  <c r="K67" i="4" s="1"/>
  <c r="L67" i="4" s="1"/>
  <c r="J67" i="4"/>
  <c r="AM28" i="3"/>
  <c r="I57" i="4"/>
  <c r="K57" i="4" s="1"/>
  <c r="L57" i="4" s="1"/>
  <c r="J57" i="4"/>
  <c r="AJ29" i="3"/>
  <c r="I15" i="4"/>
  <c r="K15" i="4" s="1"/>
  <c r="L15" i="4" s="1"/>
  <c r="J15" i="4"/>
  <c r="AL10" i="3"/>
  <c r="J66" i="4"/>
  <c r="I66" i="4"/>
  <c r="K66" i="4" s="1"/>
  <c r="L66" i="4" s="1"/>
  <c r="I34" i="4"/>
  <c r="K34" i="4" s="1"/>
  <c r="L34" i="4" s="1"/>
  <c r="J34" i="4"/>
  <c r="AL18" i="3"/>
  <c r="I25" i="4"/>
  <c r="K25" i="4" s="1"/>
  <c r="L25" i="4" s="1"/>
  <c r="J25" i="4"/>
  <c r="AJ16" i="3"/>
  <c r="I58" i="4"/>
  <c r="K58" i="4" s="1"/>
  <c r="L58" i="4" s="1"/>
  <c r="J58" i="4"/>
  <c r="AJ30" i="3"/>
  <c r="I42" i="4"/>
  <c r="K42" i="4" s="1"/>
  <c r="L42" i="4" s="1"/>
  <c r="J42" i="4"/>
  <c r="AI24" i="3"/>
  <c r="I37" i="4"/>
  <c r="K37" i="4" s="1"/>
  <c r="L37" i="4" s="1"/>
  <c r="J37" i="4"/>
  <c r="AM16" i="3"/>
  <c r="J60" i="4"/>
  <c r="I60" i="4"/>
  <c r="K60" i="4" s="1"/>
  <c r="L60" i="4" s="1"/>
  <c r="AK29" i="3"/>
  <c r="J12" i="4"/>
  <c r="I12" i="4"/>
  <c r="K12" i="4" s="1"/>
  <c r="L12" i="4" s="1"/>
  <c r="AI12" i="3"/>
  <c r="J48" i="4"/>
  <c r="AM22" i="3"/>
  <c r="I48" i="4"/>
  <c r="K48" i="4" s="1"/>
  <c r="L48" i="4" s="1"/>
  <c r="I59" i="4"/>
  <c r="K59" i="4" s="1"/>
  <c r="L59" i="4" s="1"/>
  <c r="J59" i="4"/>
  <c r="AJ31" i="3"/>
  <c r="I27" i="4"/>
  <c r="K27" i="4" s="1"/>
  <c r="L27" i="4" s="1"/>
  <c r="J27" i="4"/>
  <c r="AJ18" i="3"/>
  <c r="I55" i="4"/>
  <c r="K55" i="4" s="1"/>
  <c r="L55" i="4" s="1"/>
  <c r="J55" i="4"/>
  <c r="AI31" i="3"/>
  <c r="J36" i="4"/>
  <c r="I36" i="4"/>
  <c r="K36" i="4" s="1"/>
  <c r="L36" i="4" s="1"/>
  <c r="AM15" i="3"/>
  <c r="I47" i="4"/>
  <c r="K47" i="4" s="1"/>
  <c r="L47" i="4" s="1"/>
  <c r="J47" i="4"/>
  <c r="AL25" i="3"/>
  <c r="I13" i="4"/>
  <c r="K13" i="4" s="1"/>
  <c r="L13" i="4" s="1"/>
  <c r="J13" i="4"/>
  <c r="AJ10" i="3"/>
  <c r="I61" i="4"/>
  <c r="K61" i="4" s="1"/>
  <c r="L61" i="4" s="1"/>
  <c r="J61" i="4"/>
  <c r="AK30" i="3"/>
  <c r="J70" i="4"/>
  <c r="I70" i="4"/>
  <c r="K70" i="4" s="1"/>
  <c r="L70" i="4" s="1"/>
  <c r="AM31" i="3"/>
  <c r="I10" i="4"/>
  <c r="J10" i="4"/>
  <c r="AI10" i="3"/>
  <c r="I38" i="4"/>
  <c r="K38" i="4" s="1"/>
  <c r="L38" i="4" s="1"/>
  <c r="J38" i="4"/>
  <c r="AM17" i="3"/>
  <c r="I18" i="4"/>
  <c r="K18" i="4" s="1"/>
  <c r="L18" i="4" s="1"/>
  <c r="J18" i="4"/>
  <c r="AM10" i="3"/>
  <c r="I46" i="4"/>
  <c r="K46" i="4" s="1"/>
  <c r="L46" i="4" s="1"/>
  <c r="J46" i="4"/>
  <c r="AL24" i="3"/>
  <c r="I26" i="4"/>
  <c r="K26" i="4" s="1"/>
  <c r="L26" i="4" s="1"/>
  <c r="J26" i="4"/>
  <c r="AJ17" i="3"/>
  <c r="BB17" i="3"/>
  <c r="AR17" i="3"/>
  <c r="BK17" i="3" s="1"/>
  <c r="I53" i="4"/>
  <c r="K53" i="4" s="1"/>
  <c r="L53" i="4" s="1"/>
  <c r="J53" i="4"/>
  <c r="AI29" i="3"/>
  <c r="I69" i="4"/>
  <c r="K69" i="4" s="1"/>
  <c r="L69" i="4" s="1"/>
  <c r="AM30" i="3"/>
  <c r="J69" i="4"/>
  <c r="J40" i="4"/>
  <c r="I40" i="4"/>
  <c r="K40" i="4" s="1"/>
  <c r="L40" i="4" s="1"/>
  <c r="AI22" i="3"/>
  <c r="J56" i="4"/>
  <c r="I56" i="4"/>
  <c r="K56" i="4" s="1"/>
  <c r="L56" i="4" s="1"/>
  <c r="AV18" i="3"/>
  <c r="BO18" i="3" s="1"/>
  <c r="BF18" i="3"/>
  <c r="J28" i="4"/>
  <c r="I28" i="4"/>
  <c r="K28" i="4" s="1"/>
  <c r="L28" i="4" s="1"/>
  <c r="AJ19" i="3"/>
  <c r="I71" i="4"/>
  <c r="K71" i="4" s="1"/>
  <c r="L71" i="4" s="1"/>
  <c r="J71" i="4"/>
  <c r="I29" i="4"/>
  <c r="K29" i="4" s="1"/>
  <c r="L29" i="4" s="1"/>
  <c r="J29" i="4"/>
  <c r="AK16" i="3"/>
  <c r="AS15" i="3"/>
  <c r="BC15" i="3"/>
  <c r="I30" i="4"/>
  <c r="K30" i="4" s="1"/>
  <c r="L30" i="4" s="1"/>
  <c r="J30" i="4"/>
  <c r="AK17" i="3"/>
  <c r="I63" i="4"/>
  <c r="K63" i="4" s="1"/>
  <c r="L63" i="4" s="1"/>
  <c r="J63" i="4"/>
  <c r="AL29" i="3"/>
  <c r="I17" i="4"/>
  <c r="K17" i="4" s="1"/>
  <c r="L17" i="4" s="1"/>
  <c r="J17" i="4"/>
  <c r="AL12" i="3"/>
  <c r="J20" i="4"/>
  <c r="I20" i="4"/>
  <c r="K20" i="4" s="1"/>
  <c r="L20" i="4" s="1"/>
  <c r="AI16" i="3"/>
  <c r="J52" i="4"/>
  <c r="I52" i="4"/>
  <c r="K52" i="4" s="1"/>
  <c r="L52" i="4" s="1"/>
  <c r="AI28" i="3"/>
  <c r="I19" i="4"/>
  <c r="K19" i="4" s="1"/>
  <c r="L19" i="4" s="1"/>
  <c r="J19" i="4"/>
  <c r="AI15" i="3"/>
  <c r="I50" i="4"/>
  <c r="K50" i="4" s="1"/>
  <c r="L50" i="4" s="1"/>
  <c r="J50" i="4"/>
  <c r="AM24" i="3"/>
  <c r="AL22" i="3"/>
  <c r="I11" i="4"/>
  <c r="K11" i="4" s="1"/>
  <c r="L11" i="4" s="1"/>
  <c r="J11" i="4"/>
  <c r="AI11" i="3"/>
  <c r="I22" i="4"/>
  <c r="K22" i="4" s="1"/>
  <c r="L22" i="4" s="1"/>
  <c r="J22" i="4"/>
  <c r="AI18" i="3"/>
  <c r="I44" i="4" l="1"/>
  <c r="K44" i="4" s="1"/>
  <c r="L44" i="4" s="1"/>
  <c r="BE17" i="3"/>
  <c r="BF29" i="3"/>
  <c r="AR23" i="3"/>
  <c r="BK23" i="3" s="1"/>
  <c r="AL23" i="3"/>
  <c r="BE23" i="3" s="1"/>
  <c r="AH77" i="7"/>
  <c r="AH81" i="7" s="1"/>
  <c r="AH83" i="7" s="1"/>
  <c r="J45" i="4"/>
  <c r="BB29" i="3"/>
  <c r="AR29" i="3"/>
  <c r="BK29" i="3" s="1"/>
  <c r="AV31" i="3"/>
  <c r="BO31" i="3" s="1"/>
  <c r="BF31" i="3"/>
  <c r="AS10" i="3"/>
  <c r="BC10" i="3"/>
  <c r="AU29" i="3"/>
  <c r="BN29" i="3" s="1"/>
  <c r="BE29" i="3"/>
  <c r="AT16" i="3"/>
  <c r="BD16" i="3"/>
  <c r="AS17" i="3"/>
  <c r="BL17" i="3" s="1"/>
  <c r="BC17" i="3"/>
  <c r="AT30" i="3"/>
  <c r="BM30" i="3" s="1"/>
  <c r="BD30" i="3"/>
  <c r="AV15" i="3"/>
  <c r="BF15" i="3"/>
  <c r="AS16" i="3"/>
  <c r="BL16" i="3" s="1"/>
  <c r="BC16" i="3"/>
  <c r="AU30" i="3"/>
  <c r="BN30" i="3" s="1"/>
  <c r="BE30" i="3"/>
  <c r="BB25" i="3"/>
  <c r="AR25" i="3"/>
  <c r="BK25" i="3" s="1"/>
  <c r="AV25" i="3"/>
  <c r="BO25" i="3" s="1"/>
  <c r="BF25" i="3"/>
  <c r="BB11" i="3"/>
  <c r="AR11" i="3"/>
  <c r="BK11" i="3" s="1"/>
  <c r="AR28" i="3"/>
  <c r="BB28" i="3"/>
  <c r="BC19" i="3"/>
  <c r="AS19" i="3"/>
  <c r="BB22" i="3"/>
  <c r="AR22" i="3"/>
  <c r="BF30" i="3"/>
  <c r="AV30" i="3"/>
  <c r="BO30" i="3" s="1"/>
  <c r="BF17" i="3"/>
  <c r="AV17" i="3"/>
  <c r="BO17" i="3" s="1"/>
  <c r="AU25" i="3"/>
  <c r="BN25" i="3" s="1"/>
  <c r="BE25" i="3"/>
  <c r="AN25" i="3"/>
  <c r="AS31" i="3"/>
  <c r="BL31" i="3" s="1"/>
  <c r="BC31" i="3"/>
  <c r="AV22" i="3"/>
  <c r="BF22" i="3"/>
  <c r="BC30" i="3"/>
  <c r="AS30" i="3"/>
  <c r="BL30" i="3" s="1"/>
  <c r="BE19" i="3"/>
  <c r="AU19" i="3"/>
  <c r="BN19" i="3" s="1"/>
  <c r="AR30" i="3"/>
  <c r="BK30" i="3" s="1"/>
  <c r="BB30" i="3"/>
  <c r="AV23" i="3"/>
  <c r="BO23" i="3" s="1"/>
  <c r="BF23" i="3"/>
  <c r="AR19" i="3"/>
  <c r="BK19" i="3" s="1"/>
  <c r="BB19" i="3"/>
  <c r="AV24" i="3"/>
  <c r="BO24" i="3" s="1"/>
  <c r="BF24" i="3"/>
  <c r="BE12" i="3"/>
  <c r="AU12" i="3"/>
  <c r="BN12" i="3" s="1"/>
  <c r="AT17" i="3"/>
  <c r="BM17" i="3" s="1"/>
  <c r="BD17" i="3"/>
  <c r="BL15" i="3"/>
  <c r="BE24" i="3"/>
  <c r="AU24" i="3"/>
  <c r="BN24" i="3" s="1"/>
  <c r="BE22" i="3"/>
  <c r="AU22" i="3"/>
  <c r="BB16" i="3"/>
  <c r="AR16" i="3"/>
  <c r="BK16" i="3" s="1"/>
  <c r="BB10" i="3"/>
  <c r="AR10" i="3"/>
  <c r="AU10" i="3"/>
  <c r="BE10" i="3"/>
  <c r="AR18" i="3"/>
  <c r="BK18" i="3" s="1"/>
  <c r="BB18" i="3"/>
  <c r="AR15" i="3"/>
  <c r="BB15" i="3"/>
  <c r="AV10" i="3"/>
  <c r="BF10" i="3"/>
  <c r="I74" i="4"/>
  <c r="K10" i="4"/>
  <c r="L10" i="4" s="1"/>
  <c r="AU23" i="3"/>
  <c r="BN23" i="3" s="1"/>
  <c r="AS18" i="3"/>
  <c r="BC18" i="3"/>
  <c r="AT29" i="3"/>
  <c r="BD29" i="3"/>
  <c r="BB24" i="3"/>
  <c r="AR24" i="3"/>
  <c r="BK24" i="3" s="1"/>
  <c r="BF28" i="3"/>
  <c r="AV28" i="3"/>
  <c r="AU11" i="3"/>
  <c r="BN11" i="3" s="1"/>
  <c r="BE11" i="3"/>
  <c r="BC12" i="3"/>
  <c r="AS12" i="3"/>
  <c r="AU15" i="3"/>
  <c r="BE15" i="3"/>
  <c r="BB31" i="3"/>
  <c r="AR31" i="3"/>
  <c r="BK31" i="3" s="1"/>
  <c r="AR12" i="3"/>
  <c r="BK12" i="3" s="1"/>
  <c r="BB12" i="3"/>
  <c r="BF16" i="3"/>
  <c r="AV16" i="3"/>
  <c r="BO16" i="3" s="1"/>
  <c r="AU18" i="3"/>
  <c r="BN18" i="3" s="1"/>
  <c r="BE18" i="3"/>
  <c r="BC29" i="3"/>
  <c r="AS29" i="3"/>
  <c r="BE28" i="3"/>
  <c r="AU28" i="3"/>
  <c r="AU16" i="3"/>
  <c r="BN16" i="3" s="1"/>
  <c r="BE16" i="3"/>
  <c r="AU31" i="3"/>
  <c r="BN31" i="3" s="1"/>
  <c r="BE31" i="3"/>
  <c r="AS20" i="3" l="1"/>
  <c r="AW25" i="3"/>
  <c r="BG25" i="3"/>
  <c r="AR33" i="3"/>
  <c r="BK28" i="3"/>
  <c r="AV20" i="3"/>
  <c r="BO15" i="3"/>
  <c r="BN15" i="3"/>
  <c r="AU20" i="3"/>
  <c r="I78" i="4"/>
  <c r="K74" i="4"/>
  <c r="L74" i="4" s="1"/>
  <c r="AR20" i="3"/>
  <c r="BK15" i="3"/>
  <c r="AU13" i="3"/>
  <c r="BN10" i="3"/>
  <c r="AV26" i="3"/>
  <c r="BO22" i="3"/>
  <c r="BM29" i="3"/>
  <c r="AT33" i="3"/>
  <c r="BO10" i="3"/>
  <c r="AV13" i="3"/>
  <c r="BK22" i="3"/>
  <c r="AR26" i="3"/>
  <c r="AU33" i="3"/>
  <c r="BN28" i="3"/>
  <c r="BL29" i="3"/>
  <c r="AS33" i="3"/>
  <c r="BO28" i="3"/>
  <c r="AV33" i="3"/>
  <c r="AR13" i="3"/>
  <c r="BK10" i="3"/>
  <c r="AU26" i="3"/>
  <c r="BN22" i="3"/>
  <c r="BM16" i="3"/>
  <c r="AT20" i="3"/>
  <c r="AT35" i="3" s="1"/>
  <c r="AS13" i="3"/>
  <c r="AS35" i="3" s="1"/>
  <c r="BL10" i="3"/>
  <c r="AX33" i="3" l="1"/>
  <c r="AV35" i="3"/>
  <c r="AX20" i="3"/>
  <c r="BQ20" i="3" s="1"/>
  <c r="AX13" i="3"/>
  <c r="BQ13" i="3" s="1"/>
  <c r="AR35" i="3"/>
  <c r="AU35" i="3"/>
  <c r="K78" i="4"/>
  <c r="L78" i="4" s="1"/>
  <c r="AJ8" i="7"/>
  <c r="BP25" i="3"/>
  <c r="AW26" i="3"/>
  <c r="AW35" i="3" s="1"/>
  <c r="AX26" i="3" l="1"/>
  <c r="BQ26" i="3" s="1"/>
  <c r="AX35" i="3"/>
  <c r="BQ35" i="3" l="1"/>
  <c r="AX41" i="3"/>
  <c r="BQ41"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00914593</author>
  </authors>
  <commentList>
    <comment ref="H71" authorId="0" shapeId="0" xr:uid="{00000000-0006-0000-0300-000001000000}">
      <text>
        <r>
          <rPr>
            <b/>
            <sz val="8"/>
            <color indexed="8"/>
            <rFont val="Tahoma"/>
            <family val="2"/>
          </rPr>
          <t>00914593:</t>
        </r>
        <r>
          <rPr>
            <sz val="8"/>
            <color indexed="8"/>
            <rFont val="Tahoma"/>
            <family val="2"/>
          </rPr>
          <t xml:space="preserve">
This amount is derived from 1 Schedule D and 4 Schedule A's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700-000001000000}">
      <text>
        <r>
          <rPr>
            <b/>
            <sz val="8"/>
            <color indexed="8"/>
            <rFont val="Tahoma"/>
            <family val="2"/>
          </rPr>
          <t>CARLTON PORTER:</t>
        </r>
        <r>
          <rPr>
            <sz val="8"/>
            <color indexed="8"/>
            <rFont val="Tahoma"/>
            <family val="2"/>
          </rPr>
          <t xml:space="preserve">
</t>
        </r>
        <r>
          <rPr>
            <sz val="14"/>
            <color indexed="8"/>
            <rFont val="Tahoma"/>
            <family val="2"/>
          </rPr>
          <t>All lamps listed,except 100 watt MH, are coated lamps.</t>
        </r>
      </text>
    </comment>
    <comment ref="A25" authorId="0" shapeId="0" xr:uid="{00000000-0006-0000-0700-000002000000}">
      <text>
        <r>
          <rPr>
            <b/>
            <sz val="8"/>
            <color indexed="8"/>
            <rFont val="Tahoma"/>
            <family val="2"/>
          </rPr>
          <t>CARLTON PORTER:</t>
        </r>
        <r>
          <rPr>
            <sz val="8"/>
            <color indexed="8"/>
            <rFont val="Tahoma"/>
            <family val="2"/>
          </rPr>
          <t xml:space="preserve">
</t>
        </r>
        <r>
          <rPr>
            <sz val="14"/>
            <color indexed="8"/>
            <rFont val="Tahoma"/>
            <family val="2"/>
          </rPr>
          <t>Material used in these calculations are  identified on Distribution Standard ST1-Material with last review date 3/29/2 but do not include luminaire, lamp, PER, pole, or mounting bracket/arm.
$2.62 -108711 - Connector transformer Ground (1)
    .23 -107997 - Wire CU -Grounding (.1 lbs@ $2.27/lb)
    .96 -108249 - Internal Arm Wiring - 12' #12 CU White Neutral @.08cents/ft
    .96 -108248 - Internal Arm Wiring - 12' #12 CU Black Feed @.08cents/ft
    .82 -110895 - Bolt 5/8" X12" (1)
    .59 -110871 - Washer - Curved 4"X4" (1)
    .44 -110807 - Lag Screw -(2 @ .22 cents each)
    .52 -108641 - Connector - #6-#4 (2 @ .26 cents each))
$7.41 - Total - Wire/Splices/Misc Component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8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800-000002000000}">
      <text>
        <r>
          <rPr>
            <b/>
            <sz val="8"/>
            <color indexed="8"/>
            <rFont val="Tahoma"/>
            <family val="2"/>
          </rPr>
          <t>CARLTON PORTER:</t>
        </r>
        <r>
          <rPr>
            <sz val="8"/>
            <color indexed="8"/>
            <rFont val="Tahoma"/>
            <family val="2"/>
          </rPr>
          <t xml:space="preserve">
Material used in these calculations are  identified on Distribution Standard ST2000-Material with last review date 3/12/2 but do not include luminaire, lamp, PER, pole, or mounting bracket/arm.
$  2.45 = INSULATOR PIN (111106)(1)
$  5.05 = INSULATOR (109254) (1)
$    .61 = WIRE GRIP (111225)
$    .96 = WHIRE#12 CU WIRE (108249)
$    .96 = BLACK #12 CU WIRE(108248)
$    .36 = WIRE CONNECTOR (108289) (2)
$10.39 = TOTAL POLE WIRE/SPLICES/MISC.COMPONENTS</t>
        </r>
      </text>
    </comment>
    <comment ref="A27" authorId="0" shapeId="0" xr:uid="{00000000-0006-0000-0800-000003000000}">
      <text>
        <r>
          <rPr>
            <b/>
            <sz val="8"/>
            <color indexed="8"/>
            <rFont val="Tahoma"/>
            <family val="2"/>
          </rPr>
          <t>CARLTON PORTER:</t>
        </r>
        <r>
          <rPr>
            <sz val="8"/>
            <color indexed="8"/>
            <rFont val="Tahoma"/>
            <family val="2"/>
          </rPr>
          <t xml:space="preserve">
$30.00 = 150' OF #4-2C TWIST SECONDARY (108029) @ .20 CENTS /FT</t>
        </r>
      </text>
    </comment>
    <comment ref="A29" authorId="0" shapeId="0" xr:uid="{00000000-0006-0000-0800-000004000000}">
      <text>
        <r>
          <rPr>
            <b/>
            <sz val="8"/>
            <color indexed="8"/>
            <rFont val="Tahoma"/>
            <family val="2"/>
          </rPr>
          <t>CARLTON PORTER:</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3/12/2.
$233 of labor cost  to erect pole atop foundation and assemble all components
$255 of labor cost to install concrete foundation for use with 30' base plate type pole.This cost includes the actual cost of the concrete that will will be pouredby installer of foundation.
$51 of labor to intall 150' #4 2c twist secondary cable
$539 = Total labor cost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9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900-000002000000}">
      <text>
        <r>
          <rPr>
            <b/>
            <sz val="8"/>
            <color indexed="8"/>
            <rFont val="Tahoma"/>
            <family val="2"/>
          </rPr>
          <t>CARLTON PORTER:</t>
        </r>
        <r>
          <rPr>
            <sz val="8"/>
            <color indexed="8"/>
            <rFont val="Tahoma"/>
            <family val="2"/>
          </rPr>
          <t xml:space="preserve">
Material used in these calculations are  identified on Distribution Standard ST2000-Material with last review date 3/12/2 but do not include luminaire, lamp, PER, pole, or mounting bracket/arm.
$  2.45 = INSULATOR PIN (111106)(1)
$  5.05 = INSULATOR (109254) (1)
$    .61 = WIRE GRIP (111225)
$  1.92 = 24 FT OF WIRE#12 CU WIRE (108249)
$  1.92 = 24 FT OF WIRE BLACK #12 CU WIRE(108248)
$    .36 = WIRE CONNECTOR (108289) (2)
$12.31 = TOTAL POLE WIRE/SPLICES/MISC.COMPONENTS</t>
        </r>
      </text>
    </comment>
    <comment ref="A27" authorId="0" shapeId="0" xr:uid="{00000000-0006-0000-0900-000003000000}">
      <text>
        <r>
          <rPr>
            <b/>
            <sz val="8"/>
            <color indexed="8"/>
            <rFont val="Tahoma"/>
            <family val="2"/>
          </rPr>
          <t>CARLTON PORTER:</t>
        </r>
        <r>
          <rPr>
            <sz val="8"/>
            <color indexed="8"/>
            <rFont val="Tahoma"/>
            <family val="2"/>
          </rPr>
          <t xml:space="preserve">
$30.00 = 150' OF #4-2C TWIST SECONDARY (108029) @ .20 CENTS /FT</t>
        </r>
      </text>
    </comment>
    <comment ref="A29" authorId="0" shapeId="0" xr:uid="{00000000-0006-0000-0900-000004000000}">
      <text>
        <r>
          <rPr>
            <b/>
            <sz val="8"/>
            <color indexed="8"/>
            <rFont val="Tahoma"/>
            <family val="2"/>
          </rPr>
          <t>CARLTON PORTER:</t>
        </r>
        <r>
          <rPr>
            <sz val="8"/>
            <color indexed="8"/>
            <rFont val="Tahoma"/>
            <family val="2"/>
          </rPr>
          <t xml:space="preserve">
Installation labor is based on installing base plate foundation mounted type pole with 150 feet of #4 2C twist serice conductor  and all material identified on Distribution Standard ST2000-Materail with last review date 3/12/2.
$233 of labor cost  to erect pole atop foundation and assemble all components
$255 of labor cost to install concrete foundation for use with 30' base plate type pole.This cost includes the actual cost of the concrete that will will be pouredby installer of foundation.
$51 of labor to intall 150' #4 2c twist secondary cable
$17 of labor to install additional arm and luminaire
$556 = Total labor cost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A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5" authorId="0" shapeId="0" xr:uid="{00000000-0006-0000-0A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A26" authorId="0" shapeId="0" xr:uid="{00000000-0006-0000-0A00-000003000000}">
      <text>
        <r>
          <rPr>
            <b/>
            <sz val="8"/>
            <color indexed="8"/>
            <rFont val="Tahoma"/>
            <family val="2"/>
          </rPr>
          <t>marsha sommerfeld:</t>
        </r>
        <r>
          <rPr>
            <sz val="8"/>
            <color indexed="8"/>
            <rFont val="Tahoma"/>
            <family val="2"/>
          </rPr>
          <t xml:space="preserve">
Two separate 150' lengths of #4 UG conductor @ .15/ft used in calculations (one cable for electrical feed and another for neutral). Separate CU bond not included. Updated to .42/ft 02/12/2018</t>
        </r>
      </text>
    </comment>
    <comment ref="A28" authorId="0" shapeId="0" xr:uid="{00000000-0006-0000-0A00-000004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11" authorId="0" shapeId="0" xr:uid="{00000000-0006-0000-0B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6" authorId="0" shapeId="0" xr:uid="{00000000-0006-0000-0B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5.92 -108249 - Internal Pole Wiring - 74' #12 CU White Neutral
  5.92 -108248 - Internal Pole Wiring - 74' #12 CU Black Feed
    .65 -108675 - Ground Rod Clamp (1)
  6.45 -111069 - Ground Rod (1)
$36.91 - Total of Pole Wire/Splices/and Misc Component
</t>
        </r>
      </text>
    </comment>
    <comment ref="A27" authorId="0" shapeId="0" xr:uid="{00000000-0006-0000-0B00-000003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A29" authorId="0" shapeId="0" xr:uid="{00000000-0006-0000-0B00-000004000000}">
      <text>
        <r>
          <rPr>
            <b/>
            <sz val="8"/>
            <color indexed="8"/>
            <rFont val="Tahoma"/>
            <family val="2"/>
          </rPr>
          <t>CARLTON PORTER:</t>
        </r>
        <r>
          <rPr>
            <sz val="8"/>
            <color indexed="8"/>
            <rFont val="Tahoma"/>
            <family val="2"/>
          </rPr>
          <t xml:space="preserve">
Installation labor is based on installing base plate foundation mounted type pole with 150 feet of bored underground serice conductor (energized and nuetral cable) and all material identified on Distribution Standard ST2000-Materail with last review date 3/12/2 with change or mounting arm and luminaire.
$507 of labor cost calcualted at $3.38 per foot of bore of 150 feet .  The cost to erect and assemble pole is included in this cost.
$255 of labor cost to install concrete foundation for use with 30' base plate type pole.This cost include the actual cost of the concrete that will will be pouredby installer of foundation.
$ 17 of labor to insall additional arm and lumnaire
$779 = Total labor costs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A5" authorId="0" shapeId="0" xr:uid="{00000000-0006-0000-0C00-000001000000}">
      <text>
        <r>
          <rPr>
            <b/>
            <sz val="8"/>
            <color indexed="8"/>
            <rFont val="Tahoma"/>
            <family val="2"/>
          </rPr>
          <t>CARLTON PORTER:</t>
        </r>
        <r>
          <rPr>
            <sz val="8"/>
            <color indexed="8"/>
            <rFont val="Tahoma"/>
            <family val="2"/>
          </rPr>
          <t xml:space="preserve">
</t>
        </r>
        <r>
          <rPr>
            <sz val="14"/>
            <color indexed="8"/>
            <rFont val="Tahoma"/>
            <family val="2"/>
          </rPr>
          <t>All lamps listed, except 100 watt MH, are coated lamps.</t>
        </r>
      </text>
    </comment>
    <comment ref="A20" authorId="0" shapeId="0" xr:uid="{00000000-0006-0000-0C00-000002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A21" authorId="0" shapeId="0" xr:uid="{00000000-0006-0000-0C00-000003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A23" authorId="0" shapeId="0" xr:uid="{00000000-0006-0000-0C00-000004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CARLTON PORTER</author>
  </authors>
  <commentList>
    <comment ref="B54" authorId="0" shapeId="0" xr:uid="{00000000-0006-0000-0D00-000001000000}">
      <text>
        <r>
          <rPr>
            <b/>
            <sz val="8"/>
            <color indexed="8"/>
            <rFont val="Tahoma"/>
            <family val="2"/>
          </rPr>
          <t>CARLTON PORTER:</t>
        </r>
        <r>
          <rPr>
            <sz val="8"/>
            <color indexed="8"/>
            <rFont val="Tahoma"/>
            <family val="2"/>
          </rPr>
          <t xml:space="preserve">
Material used in these calculations are  identified on Distribution Standard ST1-Materail with last review date 3/29/2 but do not include luminaire, lamp, PER, pole, or mounting bracket/arm.
$2.62 -108711 - Connector transformer Ground (1)
    .60 -109143 - Connector Insulating Compression (2@.30each)
  1.13 -107997 - Wire CU -Grounding (.5 lbs@ $2.27/lb)
    .63 -106033 - Duct Collar (2 @.38 each)
  7.38 -112460 - Fuse Kit (1)
  5.61 -113043Fuse Midget 600 volt 2 amp (1)
  2.32 -108249 - Internal Pole Wiring - 29' #12 CU White Neutral
  2.32 -108248 - Internal Pole Wiring - 29' #12 CU Black Feed
    .65 -108675 - Ground Rod Clamp (1)
  6.45 -111069 - Ground Rod (1)
$29.71 - Total of Pole Wire/Splices/and Misc Component
</t>
        </r>
      </text>
    </comment>
    <comment ref="B55" authorId="0" shapeId="0" xr:uid="{00000000-0006-0000-0D00-000002000000}">
      <text>
        <r>
          <rPr>
            <b/>
            <sz val="8"/>
            <color indexed="8"/>
            <rFont val="Tahoma"/>
            <family val="2"/>
          </rPr>
          <t>CARLTON PORTER:</t>
        </r>
        <r>
          <rPr>
            <sz val="8"/>
            <color indexed="8"/>
            <rFont val="Tahoma"/>
            <family val="2"/>
          </rPr>
          <t xml:space="preserve">
Two separate 150' lengths of #4 UG conductor @ .15/ft used in calculations (one cable for electrical feed and another for neutral). Separate CU bond not included.</t>
        </r>
      </text>
    </comment>
    <comment ref="B57" authorId="0" shapeId="0" xr:uid="{00000000-0006-0000-0D00-000003000000}">
      <text>
        <r>
          <rPr>
            <b/>
            <sz val="8"/>
            <color indexed="8"/>
            <rFont val="Tahoma"/>
            <family val="2"/>
          </rPr>
          <t>CARLTON PORTER:</t>
        </r>
        <r>
          <rPr>
            <sz val="8"/>
            <color indexed="8"/>
            <rFont val="Tahoma"/>
            <family val="2"/>
          </rPr>
          <t xml:space="preserve">
Installation labor is based on installing a direct embedded pole with 150 feet of bored underground serice conductor (energized and nuetral cable) and all material identified on Distribution Standard ST1-Materail with last review date 3/29/2.
$507 of labor calcualted at $3.38 per foot of bore of 150 feet .  The cost to erect and assemble pole is included in this cost.</t>
        </r>
      </text>
    </comment>
  </commentList>
</comments>
</file>

<file path=xl/sharedStrings.xml><?xml version="1.0" encoding="utf-8"?>
<sst xmlns="http://schemas.openxmlformats.org/spreadsheetml/2006/main" count="2466" uniqueCount="669">
  <si>
    <t>STREET LIGHTING SERVICE - SLS</t>
  </si>
  <si>
    <t>Lamp Type</t>
  </si>
  <si>
    <t>Annual (Amt * 12 mos)</t>
  </si>
  <si>
    <t>Sched</t>
  </si>
  <si>
    <t>Lumen</t>
  </si>
  <si>
    <t>Type</t>
  </si>
  <si>
    <t>Watt</t>
  </si>
  <si>
    <t>Service</t>
  </si>
  <si>
    <t>Pole</t>
  </si>
  <si>
    <t># of Lamps</t>
  </si>
  <si>
    <t># of Poles</t>
  </si>
  <si>
    <t>Brk Away Base</t>
  </si>
  <si>
    <t>OH Cond</t>
  </si>
  <si>
    <t>UG Cond</t>
  </si>
  <si>
    <t xml:space="preserve">Total </t>
  </si>
  <si>
    <t>A</t>
  </si>
  <si>
    <t>HPS</t>
  </si>
  <si>
    <t>OH</t>
  </si>
  <si>
    <t>W</t>
  </si>
  <si>
    <t>B</t>
  </si>
  <si>
    <t>S</t>
  </si>
  <si>
    <t>C</t>
  </si>
  <si>
    <t>D</t>
  </si>
  <si>
    <t>UG</t>
  </si>
  <si>
    <t>E</t>
  </si>
  <si>
    <t>MH</t>
  </si>
  <si>
    <t>MV</t>
  </si>
  <si>
    <t>Served OH</t>
  </si>
  <si>
    <t>Served UG</t>
  </si>
  <si>
    <t>Total Poles</t>
  </si>
  <si>
    <t>TOTAL</t>
  </si>
  <si>
    <t>CENTERPOINT ENERGY HOUSTON ELECTRIC, LLC</t>
  </si>
  <si>
    <t>RATE</t>
  </si>
  <si>
    <t>Brk-Awy</t>
  </si>
  <si>
    <t>Annual Lamps = (Dec No * 12)</t>
  </si>
  <si>
    <t>Annual Poles (Dec *12)</t>
  </si>
  <si>
    <t xml:space="preserve">Annual </t>
  </si>
  <si>
    <t>Annual</t>
  </si>
  <si>
    <t>CODE</t>
  </si>
  <si>
    <t>Lamps</t>
  </si>
  <si>
    <t>Base</t>
  </si>
  <si>
    <t>Lamp Count</t>
  </si>
  <si>
    <t>Break-Away</t>
  </si>
  <si>
    <t>HIGH PRESSURE SODIUM VAPOR OVERHEAD NEW WOOD POLE</t>
  </si>
  <si>
    <t>HIGH PRESSURE SODIUM FLOOD LIGHT ATTACHMENT SINGLE</t>
  </si>
  <si>
    <t>HIGH PRESSURE SODIUM VAPOR OVERHEAD WOOD TWIN</t>
  </si>
  <si>
    <t>METAL HALIDE OVERHEAD BRACKET</t>
  </si>
  <si>
    <t>METAL HALIDE OVERHEAD WOOD POLE TWIN</t>
  </si>
  <si>
    <t>METAL HALIDE FLOOD LIGHT ATTACHMENT TWIN</t>
  </si>
  <si>
    <t>MERCURY VAPOR OVERHEAD BRACKET</t>
  </si>
  <si>
    <t>MERCURY VAPOR OVERHEAD STANDARD SINGLE</t>
  </si>
  <si>
    <t>HIGH PRESSURE SODIUM VAPOR OVERHEAD STANDARD TWIN</t>
  </si>
  <si>
    <t>BW</t>
  </si>
  <si>
    <t>METAL HALIDE UNDERGROUND STANDARD SINGLE</t>
  </si>
  <si>
    <t>MERCURY VAPOR UNDERGROUND STANDARD SINGLE</t>
  </si>
  <si>
    <t>METAL HALIDE DECORATIVE STANDARD 5-LAMPS</t>
  </si>
  <si>
    <t>METAL HALIDE UNDERGROUND STANDARD TWIN</t>
  </si>
  <si>
    <t>MERCURY VAPOR UNDERGROUND STANDARD TWIN</t>
  </si>
  <si>
    <t>PERCENT OF TOTAL</t>
  </si>
  <si>
    <t>Notes:</t>
  </si>
  <si>
    <t>Pole Types:</t>
  </si>
  <si>
    <t>Wood - Wood. Bracket, New Pole, Flood. and New Wood</t>
  </si>
  <si>
    <t>Standard - Ornamental, Decorative, Traditional, and Breakaway Base</t>
  </si>
  <si>
    <t>941 - Incorporated areas</t>
  </si>
  <si>
    <t>961 - Un-incorporated areas</t>
  </si>
  <si>
    <t>Pole Installation Costs:</t>
  </si>
  <si>
    <t>Wood</t>
  </si>
  <si>
    <t>Standard</t>
  </si>
  <si>
    <t>Data Contacts:</t>
  </si>
  <si>
    <t>ANNUAL NUMBER OF LAMPS</t>
  </si>
  <si>
    <t xml:space="preserve"> CURRENT PRICES - SLS</t>
  </si>
  <si>
    <t>CURRENT REVENUE - SLS</t>
  </si>
  <si>
    <t>PROPOSED PRICES - SLS</t>
  </si>
  <si>
    <t>PROPOSED REVENUE - SLS</t>
  </si>
  <si>
    <t>PERCENT INCREASE/DECREASE IN REVENUE - SLS</t>
  </si>
  <si>
    <r>
      <t>Lamp</t>
    </r>
    <r>
      <rPr>
        <b/>
        <u/>
        <sz val="10"/>
        <rFont val="Arial"/>
        <family val="2"/>
      </rPr>
      <t xml:space="preserve"> Type</t>
    </r>
  </si>
  <si>
    <t>Sched. A</t>
  </si>
  <si>
    <t>Sched. B</t>
  </si>
  <si>
    <t>Sched.C</t>
  </si>
  <si>
    <t>Sched. D</t>
  </si>
  <si>
    <t>Sched. E</t>
  </si>
  <si>
    <t>Total</t>
  </si>
  <si>
    <t>N/A</t>
  </si>
  <si>
    <t>Total MV:</t>
  </si>
  <si>
    <t>Total HPS:</t>
  </si>
  <si>
    <t>Total MH:</t>
  </si>
  <si>
    <t>Supplemental /Other Charges or Credits:</t>
  </si>
  <si>
    <t>Supplemental Charges:</t>
  </si>
  <si>
    <t>Break-away Base</t>
  </si>
  <si>
    <t>per lamp</t>
  </si>
  <si>
    <t>Break-away Base Revenue</t>
  </si>
  <si>
    <t xml:space="preserve">Break-away Base </t>
  </si>
  <si>
    <t>Total Current Revenue - SLS</t>
  </si>
  <si>
    <t>Total Proposed Revenue - SLS</t>
  </si>
  <si>
    <t>Total - SLS</t>
  </si>
  <si>
    <t>Current</t>
  </si>
  <si>
    <t>Proposed</t>
  </si>
  <si>
    <t>Increase or Decrease</t>
  </si>
  <si>
    <t xml:space="preserve">Schedule </t>
  </si>
  <si>
    <t>Annual No. of Lamps</t>
  </si>
  <si>
    <t>Revenue</t>
  </si>
  <si>
    <t>Price</t>
  </si>
  <si>
    <t>Per Lamp</t>
  </si>
  <si>
    <t>%</t>
  </si>
  <si>
    <t>1D &amp; 4A'S</t>
  </si>
  <si>
    <t>Total Lamps</t>
  </si>
  <si>
    <t>Total Revenue</t>
  </si>
  <si>
    <t>Sched.</t>
  </si>
  <si>
    <t>Lamps Per Pole</t>
  </si>
  <si>
    <t>Lamp Related O&amp;M</t>
  </si>
  <si>
    <t>Pole Related O&amp;M</t>
  </si>
  <si>
    <t>Annual O&amp;M Fixture Related</t>
  </si>
  <si>
    <t>Annual O&amp;M Pole Related</t>
  </si>
  <si>
    <t>Trans.  Portion of Pole Related</t>
  </si>
  <si>
    <t>Annual Trans. Related O&amp;M</t>
  </si>
  <si>
    <t>Total SLS Lamps</t>
  </si>
  <si>
    <t>Overhead</t>
  </si>
  <si>
    <t>Underground</t>
  </si>
  <si>
    <t>Weighted Annual Fixture Replacement Cost</t>
  </si>
  <si>
    <t>Transportation O&amp;M</t>
  </si>
  <si>
    <t>SLS-OH</t>
  </si>
  <si>
    <t>SLS-UG</t>
  </si>
  <si>
    <t xml:space="preserve">SLS Total </t>
  </si>
  <si>
    <t>MLS</t>
  </si>
  <si>
    <t xml:space="preserve">Fixture Replacement Allocation Factors </t>
  </si>
  <si>
    <t>SLS Total</t>
  </si>
  <si>
    <t>SLS Rate Design Worksheet:</t>
  </si>
  <si>
    <t>CURRENT COST ANALYSIS</t>
  </si>
  <si>
    <t>PLANT ALLOCATION FACTOR</t>
  </si>
  <si>
    <t>ANNUAL O&amp;M ALLOCATION FACTORS</t>
  </si>
  <si>
    <t>Unit Charge</t>
  </si>
  <si>
    <t xml:space="preserve">Fixture Related </t>
  </si>
  <si>
    <t>Pole Related</t>
  </si>
  <si>
    <t>Plant</t>
  </si>
  <si>
    <t>O&amp;M</t>
  </si>
  <si>
    <t>Initial Invest. Cost per Pole</t>
  </si>
  <si>
    <t>Lamp Related O&amp;M Per Yr</t>
  </si>
  <si>
    <t>Pole Related O&amp;M  Per Yr</t>
  </si>
  <si>
    <t>Total O&amp;M</t>
  </si>
  <si>
    <t>Relative Lamp Type Cost Factors</t>
  </si>
  <si>
    <t>Plant Alloc. Factor</t>
  </si>
  <si>
    <t>Per Year</t>
  </si>
  <si>
    <t>O&amp;M Fixture Factor</t>
  </si>
  <si>
    <t>Per Pole</t>
  </si>
  <si>
    <t>No. of Poles</t>
  </si>
  <si>
    <t>O&amp;M Labor Factor</t>
  </si>
  <si>
    <t>Fixture Related</t>
  </si>
  <si>
    <t>$/mo.</t>
  </si>
  <si>
    <t xml:space="preserve">TOTAL CURRENT REVENUE </t>
  </si>
  <si>
    <t>Lamp Revenue</t>
  </si>
  <si>
    <t>Break Away Revenue</t>
  </si>
  <si>
    <t>REVENUE REQUIREMENT INPUT:</t>
  </si>
  <si>
    <t>Total Revenue Requirement</t>
  </si>
  <si>
    <t>O&amp;M -FIXTURE</t>
  </si>
  <si>
    <t>Amount of Increase/Decrease</t>
  </si>
  <si>
    <t>Current Break Away Base Charge</t>
  </si>
  <si>
    <t>Proposed Break Away Base Charge</t>
  </si>
  <si>
    <t>Proposed Break Away Base Revenue</t>
  </si>
  <si>
    <t>AVG</t>
  </si>
  <si>
    <t>Break Away Base</t>
  </si>
  <si>
    <t xml:space="preserve">Total SLS </t>
  </si>
  <si>
    <t>2006 WEIGHTED AVERAGE STREET LIGHT COSTS</t>
  </si>
  <si>
    <t>MERCURY VAPOR</t>
  </si>
  <si>
    <t>HIGH PRESSURE SODIUM</t>
  </si>
  <si>
    <t>METAL HALIDE</t>
  </si>
  <si>
    <t>BASIC DATA</t>
  </si>
  <si>
    <t>100W</t>
  </si>
  <si>
    <t>175W</t>
  </si>
  <si>
    <t>250W</t>
  </si>
  <si>
    <t>400W</t>
  </si>
  <si>
    <t>1000W</t>
  </si>
  <si>
    <t>70W</t>
  </si>
  <si>
    <t>150W</t>
  </si>
  <si>
    <t>LAMP RATED INITIAL LUMENS (read comment)</t>
  </si>
  <si>
    <t>4200V</t>
  </si>
  <si>
    <t>7800V</t>
  </si>
  <si>
    <t>11200V</t>
  </si>
  <si>
    <t>22600V</t>
  </si>
  <si>
    <t>6000V</t>
  </si>
  <si>
    <t>9500V</t>
  </si>
  <si>
    <t>15000V</t>
  </si>
  <si>
    <t>28000V</t>
  </si>
  <si>
    <t>50000V</t>
  </si>
  <si>
    <t>7900V</t>
  </si>
  <si>
    <t>12900V</t>
  </si>
  <si>
    <t>19475V</t>
  </si>
  <si>
    <t>32200H</t>
  </si>
  <si>
    <t xml:space="preserve">LAMP RATED MEAN LUMENS </t>
  </si>
  <si>
    <t>3300V</t>
  </si>
  <si>
    <t>6800V</t>
  </si>
  <si>
    <t>8400V</t>
  </si>
  <si>
    <t>14400V</t>
  </si>
  <si>
    <t>5500V</t>
  </si>
  <si>
    <t>8000V</t>
  </si>
  <si>
    <t>13800V</t>
  </si>
  <si>
    <t>26100V</t>
  </si>
  <si>
    <t>45000V</t>
  </si>
  <si>
    <t>5800V</t>
  </si>
  <si>
    <t>12500V</t>
  </si>
  <si>
    <t>23000H</t>
  </si>
  <si>
    <t>LAMP LIFE HOURS</t>
  </si>
  <si>
    <t>WATTAGE INCLUDING BALLAST</t>
  </si>
  <si>
    <t>AVERAGE HOURS OF OPERATION</t>
  </si>
  <si>
    <t>ESTIMATED ANNUAL KWH</t>
  </si>
  <si>
    <t>MOUNTING ARM LENGTH (FEET)</t>
  </si>
  <si>
    <t>MOUNTING HEIGHT(FEET)</t>
  </si>
  <si>
    <t>INITIAL INVESTMENT</t>
  </si>
  <si>
    <t xml:space="preserve"> </t>
  </si>
  <si>
    <t>LUMINAIRE</t>
  </si>
  <si>
    <t xml:space="preserve">LAMP </t>
  </si>
  <si>
    <t>PHOTOVOLTAIC ELECTRIC RELAY (PER)</t>
  </si>
  <si>
    <t>100' SPAN - #4-2C TWIST @ $.20/FT</t>
  </si>
  <si>
    <t>ARM WIRING /SPLICES/MISC. COMPONENTS</t>
  </si>
  <si>
    <t>INITIAL MATERIAL COST (SUB-TOTAL)</t>
  </si>
  <si>
    <t>INSTALLATION COST (LABOR)</t>
  </si>
  <si>
    <t>OVERHEAD (STORES &amp; ENGR.)</t>
  </si>
  <si>
    <t>TOTAL INVESTMENT COST</t>
  </si>
  <si>
    <t>TRANSPORTATION COST</t>
  </si>
  <si>
    <t>Labor Cost/Hr</t>
  </si>
  <si>
    <t>Man Hours</t>
  </si>
  <si>
    <t>COORDINATION COST</t>
  </si>
  <si>
    <t>OVERHEAD (STORES )</t>
  </si>
  <si>
    <t>TOTAL COST TO REPLACE FIXTURE</t>
  </si>
  <si>
    <t>Lamp Life (years)</t>
  </si>
  <si>
    <t>Transportation Portion of Pole Related O&amp;M</t>
  </si>
  <si>
    <t>ASSUMPTIONS:</t>
  </si>
  <si>
    <t>Overhead (Stores &amp; Engr.) - Per Steve Winn (3/12/06)</t>
  </si>
  <si>
    <t>Factor</t>
  </si>
  <si>
    <t>Application</t>
  </si>
  <si>
    <t xml:space="preserve">Construction Overhead Rate = </t>
  </si>
  <si>
    <t>Applied to Sum of Material and Labor Cost</t>
  </si>
  <si>
    <t xml:space="preserve">Stores Overhead Rate = </t>
  </si>
  <si>
    <t>Applied only to Material Cost</t>
  </si>
  <si>
    <t xml:space="preserve">Rates are based on estimated 2006 expenditure levels. </t>
  </si>
  <si>
    <t>Transportation Costs: (Truck w/ Single Bucket)</t>
  </si>
  <si>
    <t>Coordination Support</t>
  </si>
  <si>
    <t>Man Hours:</t>
  </si>
  <si>
    <t>Fixture Replacement</t>
  </si>
  <si>
    <t>LAMP RATED INITIAL LUMENS</t>
  </si>
  <si>
    <t>PHOTOVOLTAIC ELECTRIC RELAY (PER)-TWO</t>
  </si>
  <si>
    <t>30' BASE PLATE TYPE  POLE</t>
  </si>
  <si>
    <t>POLE WIRE / SPLICES/ MISC.COMPONENTS</t>
  </si>
  <si>
    <t>OH WIRE @150' -SOURCE TO POLE @.20/FT</t>
  </si>
  <si>
    <t>FIXTURE COST</t>
  </si>
  <si>
    <t>LUMINAIRE (2)</t>
  </si>
  <si>
    <t>LAMP (2)</t>
  </si>
  <si>
    <t>PHOTOVOLTAIC ELECTRIC RELAY (PER)-(2)</t>
  </si>
  <si>
    <t>MOUNTING BRACKET /ARM (8'Arm) (2)</t>
  </si>
  <si>
    <t>50W</t>
  </si>
  <si>
    <t>MOUNTING BRACKET /ARM (4')</t>
  </si>
  <si>
    <t>30' DIRECT EMBEDDED POLE</t>
  </si>
  <si>
    <t>UG WIRE @150' -SOURCE TO POLE@.30/FT</t>
  </si>
  <si>
    <t>PHOTOVOLTAIC ELECTRIC RELAY (PER)- (2)</t>
  </si>
  <si>
    <t>MOUNTING BRACKET /ARM (8') - (2)</t>
  </si>
  <si>
    <t>MOUNTING BRACKET /ARM (2')</t>
  </si>
  <si>
    <t xml:space="preserve">O&amp;M -Pole </t>
  </si>
  <si>
    <t>Previous Lumen</t>
  </si>
  <si>
    <t>RELATIVE FIXTURE CHARGE FACTOR</t>
  </si>
  <si>
    <t>Max Increase</t>
  </si>
  <si>
    <t xml:space="preserve">Min Decrease </t>
  </si>
  <si>
    <t>Over or (Under)</t>
  </si>
  <si>
    <r>
      <t>Price</t>
    </r>
    <r>
      <rPr>
        <b/>
        <vertAlign val="superscript"/>
        <sz val="10"/>
        <rFont val="Arial"/>
        <family val="2"/>
      </rPr>
      <t>2</t>
    </r>
  </si>
  <si>
    <r>
      <t>Lumen</t>
    </r>
    <r>
      <rPr>
        <b/>
        <vertAlign val="superscript"/>
        <sz val="10"/>
        <rFont val="Arial"/>
        <family val="2"/>
      </rPr>
      <t>1</t>
    </r>
  </si>
  <si>
    <r>
      <t>1</t>
    </r>
    <r>
      <rPr>
        <sz val="10"/>
        <rFont val="Arial"/>
        <family val="2"/>
      </rPr>
      <t xml:space="preserve"> Amount stated is the most recent manufacturers specifications for initial lumen. </t>
    </r>
  </si>
  <si>
    <t>FOUNDATION REBAR.ANCHOR BOLT KIT (SAP 243140)</t>
  </si>
  <si>
    <r>
      <t xml:space="preserve"> SCHEDULE D   - 120 VOLT </t>
    </r>
    <r>
      <rPr>
        <i/>
        <sz val="10"/>
        <rFont val="Arial"/>
        <family val="2"/>
      </rPr>
      <t>30' DIRECT EMBEDDED</t>
    </r>
    <r>
      <rPr>
        <sz val="10"/>
        <rFont val="Arial"/>
        <family val="2"/>
      </rPr>
      <t xml:space="preserve"> STANDARD with 4' ARM</t>
    </r>
  </si>
  <si>
    <r>
      <t xml:space="preserve"> SCHEDULE E    - 120 VOLT  </t>
    </r>
    <r>
      <rPr>
        <i/>
        <sz val="10"/>
        <rFont val="Arial"/>
        <family val="2"/>
      </rPr>
      <t>30' BASE PLATE TYPE FOUNDATION MOUNTED</t>
    </r>
    <r>
      <rPr>
        <sz val="10"/>
        <rFont val="Arial"/>
        <family val="2"/>
      </rPr>
      <t xml:space="preserve"> STANDARD with TWIN 8' ARMS</t>
    </r>
  </si>
  <si>
    <t>Avg Inc</t>
  </si>
  <si>
    <t>Max Inc</t>
  </si>
  <si>
    <t>Min Inc</t>
  </si>
  <si>
    <t>Schedule A</t>
  </si>
  <si>
    <t>Schedule B</t>
  </si>
  <si>
    <t>Schedule D</t>
  </si>
  <si>
    <t>Schedule E</t>
  </si>
  <si>
    <t>HIGH PRESSURE SODIUM VAPOR OVERHEAD BRACKET SINGLE</t>
  </si>
  <si>
    <t>D+A*4</t>
  </si>
  <si>
    <t>LUMEN</t>
  </si>
  <si>
    <t>DESCRIPTION</t>
  </si>
  <si>
    <t>Schedule C</t>
  </si>
  <si>
    <t>Mo Kwh/Lamp</t>
  </si>
  <si>
    <t>Monthly Number of Poles</t>
  </si>
  <si>
    <t>Schedule D+A*4</t>
  </si>
  <si>
    <t>Monthly</t>
  </si>
  <si>
    <r>
      <t xml:space="preserve">Sched. B </t>
    </r>
    <r>
      <rPr>
        <b/>
        <u/>
        <vertAlign val="superscript"/>
        <sz val="12"/>
        <rFont val="Arial"/>
        <family val="2"/>
      </rPr>
      <t>1</t>
    </r>
  </si>
  <si>
    <t>1. If no rate schedule for lamp type use schedule A for same lumen</t>
  </si>
  <si>
    <t>Total Schedule A</t>
  </si>
  <si>
    <t>Total Schedule B</t>
  </si>
  <si>
    <t>Total Schedule C</t>
  </si>
  <si>
    <t>Total OH</t>
  </si>
  <si>
    <r>
      <t xml:space="preserve">Lamps Per Pole </t>
    </r>
    <r>
      <rPr>
        <b/>
        <vertAlign val="superscript"/>
        <sz val="14"/>
        <rFont val="Arial"/>
        <family val="2"/>
      </rPr>
      <t>1</t>
    </r>
  </si>
  <si>
    <t>1. For Schedule A where the number of lamps per pole varies, this is the weighted average lamps per pole.</t>
  </si>
  <si>
    <t>Ratio off A HPS 50000 for full move</t>
  </si>
  <si>
    <t>Currently billed on Schd A - Ratio off B MV 22,600 for all metrics</t>
  </si>
  <si>
    <t>Ratio off B MV 4,200 Based on relative Lamp type cost factor for full move</t>
  </si>
  <si>
    <t>Ratio off A MV 22,600 for full move</t>
  </si>
  <si>
    <t>Ratio off B MV 22,600 for full move</t>
  </si>
  <si>
    <t>Ratio on E MV 22,600</t>
  </si>
  <si>
    <t>Ratio off E HPS 28,000 for full move</t>
  </si>
  <si>
    <t>Ratio off A HPS 28000 for full move</t>
  </si>
  <si>
    <t>Ratio off B HPS 15,000 for all metrics - Currently billed on A</t>
  </si>
  <si>
    <t>Ratio off D HPS 28000 for full move</t>
  </si>
  <si>
    <t>Ratio off D HPS 50000 for full move</t>
  </si>
  <si>
    <t>Ratio off E HPS 50,000 for full move</t>
  </si>
  <si>
    <r>
      <t xml:space="preserve">Sched. B </t>
    </r>
    <r>
      <rPr>
        <b/>
        <u/>
        <vertAlign val="superscript"/>
        <sz val="14"/>
        <rFont val="Arial"/>
        <family val="2"/>
      </rPr>
      <t>1</t>
    </r>
  </si>
  <si>
    <t>New</t>
  </si>
  <si>
    <r>
      <t xml:space="preserve">1 Sched. D &amp;        </t>
    </r>
    <r>
      <rPr>
        <b/>
        <u/>
        <sz val="10"/>
        <rFont val="Arial"/>
        <family val="2"/>
      </rPr>
      <t>4 Sched A's</t>
    </r>
  </si>
  <si>
    <r>
      <t xml:space="preserve">1 Sched. D &amp; 4         </t>
    </r>
    <r>
      <rPr>
        <b/>
        <u/>
        <sz val="10"/>
        <rFont val="Arial"/>
        <family val="2"/>
      </rPr>
      <t xml:space="preserve"> Sched A's</t>
    </r>
  </si>
  <si>
    <t>Comments on Lamps with no COS or New Rate</t>
  </si>
  <si>
    <t>embed/curr</t>
  </si>
  <si>
    <t>net/gross plt</t>
  </si>
  <si>
    <t>less subsidy</t>
  </si>
  <si>
    <t>LED</t>
  </si>
  <si>
    <t>60 watt</t>
  </si>
  <si>
    <t>LUMINAIRE Includes Lamp and driver (ballast)</t>
  </si>
  <si>
    <t>Installation of new LED &amp; removal Cost of HPS</t>
  </si>
  <si>
    <t>INSTALLATION COST (LABOR) excl luminaire &amp; lamp</t>
  </si>
  <si>
    <t>general Plant added</t>
  </si>
  <si>
    <t>stranded value less salvage</t>
  </si>
  <si>
    <t>Transportation Costs: (Truck w/ Single Bucket) per hour</t>
  </si>
  <si>
    <t>100 watt HPS</t>
  </si>
  <si>
    <t>luminaire+lamp</t>
  </si>
  <si>
    <t>installation cost</t>
  </si>
  <si>
    <t>total</t>
  </si>
  <si>
    <t>subsidized</t>
  </si>
  <si>
    <t>salvage = .1 material</t>
  </si>
  <si>
    <t>write-off</t>
  </si>
  <si>
    <t>LED Lighting Revenue Requirements</t>
  </si>
  <si>
    <t>Line</t>
  </si>
  <si>
    <t>Time</t>
  </si>
  <si>
    <t>Year</t>
  </si>
  <si>
    <t>No.</t>
  </si>
  <si>
    <t>Description</t>
  </si>
  <si>
    <t>Rate Base:</t>
  </si>
  <si>
    <t>Gross Plant</t>
  </si>
  <si>
    <t>Accumulated Depreciation</t>
  </si>
  <si>
    <t>Net Plant</t>
  </si>
  <si>
    <t>ADFIT</t>
  </si>
  <si>
    <t>Rate Base</t>
  </si>
  <si>
    <t>Average Rate Base</t>
  </si>
  <si>
    <t>Return:</t>
  </si>
  <si>
    <t>Pre-tax Rate of Return (%)</t>
  </si>
  <si>
    <t>Required Return</t>
  </si>
  <si>
    <t>Expenses:</t>
  </si>
  <si>
    <t>Operating &amp; Maint Expenses</t>
  </si>
  <si>
    <t>Other Taxes</t>
  </si>
  <si>
    <t>Amortization Expense</t>
  </si>
  <si>
    <t>Depreciation Expense</t>
  </si>
  <si>
    <t>Total Expenses</t>
  </si>
  <si>
    <t>Total Revenue Requirements</t>
  </si>
  <si>
    <t>PMT</t>
  </si>
  <si>
    <t>Rev Req per Month</t>
  </si>
  <si>
    <t>NPV</t>
  </si>
  <si>
    <t>Book Depreciation</t>
  </si>
  <si>
    <t>Tax Depreciation</t>
  </si>
  <si>
    <t>Difference</t>
  </si>
  <si>
    <t>Deferred taxes ( Diff * .35)</t>
  </si>
  <si>
    <t>Tax Depreciation Rate</t>
  </si>
  <si>
    <t>Book Depreciation Rate</t>
  </si>
  <si>
    <t>Federal Income Tax Rate</t>
  </si>
  <si>
    <t>Stranded Less Salvage</t>
  </si>
  <si>
    <t>Est Cost</t>
  </si>
  <si>
    <t>Need to be reformatted</t>
  </si>
  <si>
    <t>New LED Monthly Charge</t>
  </si>
  <si>
    <t>Based On December 31, 2009</t>
  </si>
  <si>
    <t>Gross Plant ('000)</t>
  </si>
  <si>
    <t>Monthly Carrying Costs (Annual/12)</t>
  </si>
  <si>
    <t>Annual O&amp;M Costs (% of Gross Plant)</t>
  </si>
  <si>
    <t>Annual Carrying Costs (% of Gross Plant)</t>
  </si>
  <si>
    <t>Monthly O&amp;M Costs (Annual/12)</t>
  </si>
  <si>
    <t>Annual Other Taxes (% of Gross)</t>
  </si>
  <si>
    <t>Annual Amort (% of Gross)</t>
  </si>
  <si>
    <t>Avg A364/365</t>
  </si>
  <si>
    <t>(PTB - No Longer Applies)</t>
  </si>
  <si>
    <t>With General Plant Allocation</t>
  </si>
  <si>
    <t xml:space="preserve">Stranded less Salvage </t>
  </si>
  <si>
    <t>TOTAL INITIAL INVESTMENT COST</t>
  </si>
  <si>
    <t>Estimate of Gross Plant</t>
  </si>
  <si>
    <t>gen plt adder (less transportation)</t>
  </si>
  <si>
    <t>175</t>
  </si>
  <si>
    <t>Original Submittal</t>
  </si>
  <si>
    <t>Check</t>
  </si>
  <si>
    <t>Approved Staff O&amp;M</t>
  </si>
  <si>
    <t>EqRateFact</t>
  </si>
  <si>
    <t>GHA</t>
  </si>
  <si>
    <t>LHA</t>
  </si>
  <si>
    <t>EMA</t>
  </si>
  <si>
    <t>LHB</t>
  </si>
  <si>
    <t>LHK</t>
  </si>
  <si>
    <t>PHA</t>
  </si>
  <si>
    <t>RMA</t>
  </si>
  <si>
    <t>PHB</t>
  </si>
  <si>
    <t>PHK</t>
  </si>
  <si>
    <t>HIGH PRESSURE SODIUM VAPOR OVERHEAD WOOD POLE TWIN</t>
  </si>
  <si>
    <t>SHA</t>
  </si>
  <si>
    <t>SHB</t>
  </si>
  <si>
    <t>SHK</t>
  </si>
  <si>
    <t>SHQ</t>
  </si>
  <si>
    <t>THA</t>
  </si>
  <si>
    <t>THK</t>
  </si>
  <si>
    <t>CDA</t>
  </si>
  <si>
    <t>DDA</t>
  </si>
  <si>
    <t>DDB</t>
  </si>
  <si>
    <t>MDA</t>
  </si>
  <si>
    <t>BDA</t>
  </si>
  <si>
    <t>IDA</t>
  </si>
  <si>
    <t>IDB</t>
  </si>
  <si>
    <t>HDA</t>
  </si>
  <si>
    <t>HDB</t>
  </si>
  <si>
    <t>HDK</t>
  </si>
  <si>
    <t>WBA</t>
  </si>
  <si>
    <t>VBA</t>
  </si>
  <si>
    <t>XBA</t>
  </si>
  <si>
    <t>XBK</t>
  </si>
  <si>
    <t>YBA</t>
  </si>
  <si>
    <t>YBR</t>
  </si>
  <si>
    <t>KMA</t>
  </si>
  <si>
    <t>GHC</t>
  </si>
  <si>
    <t>LHC</t>
  </si>
  <si>
    <t>PHC</t>
  </si>
  <si>
    <t>SHC</t>
  </si>
  <si>
    <t>THC</t>
  </si>
  <si>
    <t>DDC</t>
  </si>
  <si>
    <t>LIGHT EMITTING DIODE OVERHEAD STANDARD SINGLE</t>
  </si>
  <si>
    <t>MDC</t>
  </si>
  <si>
    <t>IDC</t>
  </si>
  <si>
    <t>HDC</t>
  </si>
  <si>
    <t>EMC</t>
  </si>
  <si>
    <t>RMC</t>
  </si>
  <si>
    <t>PHD</t>
  </si>
  <si>
    <t>SHD</t>
  </si>
  <si>
    <t>IDD</t>
  </si>
  <si>
    <t>HDD</t>
  </si>
  <si>
    <t>GHE</t>
  </si>
  <si>
    <t>LHE</t>
  </si>
  <si>
    <t>LHG</t>
  </si>
  <si>
    <t>LHS</t>
  </si>
  <si>
    <t>PHE</t>
  </si>
  <si>
    <t>PHG</t>
  </si>
  <si>
    <t>PHS</t>
  </si>
  <si>
    <t>SHE</t>
  </si>
  <si>
    <t>SHG</t>
  </si>
  <si>
    <t>SHS</t>
  </si>
  <si>
    <t>THE</t>
  </si>
  <si>
    <t>THG</t>
  </si>
  <si>
    <t>CDE</t>
  </si>
  <si>
    <t>LIGHT EMITTING DIODE UNDERGROUND STANDARD SINGLE</t>
  </si>
  <si>
    <t>DDE</t>
  </si>
  <si>
    <t>MDE</t>
  </si>
  <si>
    <t>BDE</t>
  </si>
  <si>
    <t>IDE</t>
  </si>
  <si>
    <t>HDE</t>
  </si>
  <si>
    <t>FDE</t>
  </si>
  <si>
    <t>NDE</t>
  </si>
  <si>
    <t>WBE</t>
  </si>
  <si>
    <t>VBE</t>
  </si>
  <si>
    <t>XBE</t>
  </si>
  <si>
    <t>YBE</t>
  </si>
  <si>
    <t>EME</t>
  </si>
  <si>
    <t>KME</t>
  </si>
  <si>
    <t>RME</t>
  </si>
  <si>
    <t>LHF</t>
  </si>
  <si>
    <t>LHT</t>
  </si>
  <si>
    <t>PHF</t>
  </si>
  <si>
    <t>SHF</t>
  </si>
  <si>
    <t>SHH</t>
  </si>
  <si>
    <t>SHT</t>
  </si>
  <si>
    <t>THF</t>
  </si>
  <si>
    <t>DDF</t>
  </si>
  <si>
    <t>LIGHT EMITTING DIODE UNDERGROUND STANDARD TWIN</t>
  </si>
  <si>
    <t>IDF</t>
  </si>
  <si>
    <t>HDF</t>
  </si>
  <si>
    <t>FDF</t>
  </si>
  <si>
    <t>NDF</t>
  </si>
  <si>
    <t>WBF</t>
  </si>
  <si>
    <t>VBF</t>
  </si>
  <si>
    <t>XBF</t>
  </si>
  <si>
    <t>YBF</t>
  </si>
  <si>
    <t>RMF</t>
  </si>
  <si>
    <t>WB5</t>
  </si>
  <si>
    <t>Total LED:</t>
  </si>
  <si>
    <t>1</t>
  </si>
  <si>
    <t xml:space="preserve">  A</t>
  </si>
  <si>
    <t>2</t>
  </si>
  <si>
    <t>HIGH PRESSURE SODIUM VAPOR OVERHEAD BRACKET</t>
  </si>
  <si>
    <t>HIGH PRESSURE SODIUM VAPOR OVERHEAD STANDARD SINGLE</t>
  </si>
  <si>
    <t xml:space="preserve">  B</t>
  </si>
  <si>
    <t xml:space="preserve">  C</t>
  </si>
  <si>
    <t>HIGH PRESSURE SODIUM VAPOR UNDERGROUND STANDARD SINGLE</t>
  </si>
  <si>
    <t xml:space="preserve">  D</t>
  </si>
  <si>
    <t>HIGH PRESSURE SODIUM VAPOR UNDERGROUND BREAKAWAY SINGLE</t>
  </si>
  <si>
    <t>HIGH PRESSURE SODIUM VAPOR UNDERGROUND TRADITION SINGLE</t>
  </si>
  <si>
    <t>HIGH PRESSURE SODIUM VAPOR BREAKAWAY STANDARD SINGLE</t>
  </si>
  <si>
    <t>HIGH PRESSURE SODIUM VAPOR UNDERGROUND STANDARD TWIN</t>
  </si>
  <si>
    <t xml:space="preserve">  E</t>
  </si>
  <si>
    <t>HIGH PRESSURE SODIUM VAPOR UNDERGROUND TRADITION TWIN</t>
  </si>
  <si>
    <t>HIGH PRESSURE SODIUM VAPOR UNDERGROUND BREAKAWAY TWIN</t>
  </si>
  <si>
    <t>LIGHT EMITTING DIODE OVERHEAD BRACKET</t>
  </si>
  <si>
    <t>LIGHT EMITTING DIODE OVERHEAD NEW WOOD POLE</t>
  </si>
  <si>
    <t>LIGHT EMITTING DIODE OVERHEAD WOOD POLE TWIN</t>
  </si>
  <si>
    <t>QDA</t>
  </si>
  <si>
    <t>LIGHT EMITTING DIODE OVERHEAD STANDARD TWIN</t>
  </si>
  <si>
    <t>ZDE</t>
  </si>
  <si>
    <t>QDE</t>
  </si>
  <si>
    <t>5</t>
  </si>
  <si>
    <t>Total LED</t>
  </si>
  <si>
    <t>Mercury Vapor</t>
  </si>
  <si>
    <t>High Pressure Sodium</t>
  </si>
  <si>
    <t>Metal Halide</t>
  </si>
  <si>
    <t>45W</t>
  </si>
  <si>
    <t>95W</t>
  </si>
  <si>
    <t>115W</t>
  </si>
  <si>
    <t>Schedule C - 120 Volt 30' Base Plate Type Foundation Mounted Standard with Twin 8' Arms</t>
  </si>
  <si>
    <t>Schedule D - 120 Volt 30' Direct Embedded Standard with 4' Arm</t>
  </si>
  <si>
    <t>180W</t>
  </si>
  <si>
    <t>MOUNTING BRACKET /ARM (8' ARM)</t>
  </si>
  <si>
    <t>PROPOSED CHANGE IN UNIT CHARGES - SLS (Weighted Average taken for current prices)</t>
  </si>
  <si>
    <t>HDH</t>
  </si>
  <si>
    <t>LIGHT EMITTING DIODE BREAKAWAY STANDARD TWIN</t>
  </si>
  <si>
    <t>70</t>
  </si>
  <si>
    <t>100</t>
  </si>
  <si>
    <t>150</t>
  </si>
  <si>
    <t>250</t>
  </si>
  <si>
    <t>400</t>
  </si>
  <si>
    <t>45</t>
  </si>
  <si>
    <t>95</t>
  </si>
  <si>
    <t>115</t>
  </si>
  <si>
    <t>180</t>
  </si>
  <si>
    <t>UG WIRE @150' -SOURCE TO POLE@.42/FT</t>
  </si>
  <si>
    <t>FOUNDATION REBAR.ANCHOR BOLT KIT (SAP 243162)</t>
  </si>
  <si>
    <t>PROPOSED REVENUE REQUIREMENT CHECK</t>
  </si>
  <si>
    <t>[P]</t>
  </si>
  <si>
    <t>[Q]</t>
  </si>
  <si>
    <t>SCHEDULE A 120 VOLT</t>
  </si>
  <si>
    <t>MOUNTING BRACKET (8')</t>
  </si>
  <si>
    <t>FIXTURE REPLACEMENT COST</t>
  </si>
  <si>
    <t xml:space="preserve"> SCHEDULE B   - 120 VOLT  30' BASE PLATE TYPE FOUNDATION MOUNTED STANDARD with 8'ARM</t>
  </si>
  <si>
    <t>Initial Invest. per Lamp</t>
  </si>
  <si>
    <t>Initial Invest.</t>
  </si>
  <si>
    <t>[A]</t>
  </si>
  <si>
    <t>[B]</t>
  </si>
  <si>
    <t>[C]</t>
  </si>
  <si>
    <t>[D]</t>
  </si>
  <si>
    <t>[E]</t>
  </si>
  <si>
    <t>[F]</t>
  </si>
  <si>
    <t>[G] = [C]/[B]</t>
  </si>
  <si>
    <t>[H]</t>
  </si>
  <si>
    <t>[I]</t>
  </si>
  <si>
    <t>[J]</t>
  </si>
  <si>
    <t>[K]</t>
  </si>
  <si>
    <t>[L]</t>
  </si>
  <si>
    <t>[M]</t>
  </si>
  <si>
    <t>[N]</t>
  </si>
  <si>
    <t>[O]</t>
  </si>
  <si>
    <r>
      <t>2</t>
    </r>
    <r>
      <rPr>
        <sz val="10"/>
        <rFont val="Arial"/>
        <family val="2"/>
      </rPr>
      <t xml:space="preserve"> There is also one unique lamp type under MH 7,900, that is charged  for  1 Schedule D and 4 Schedule  A's  </t>
    </r>
  </si>
  <si>
    <t xml:space="preserve">
(REV REQT less O&amp;M &amp; Break Away Rev)</t>
  </si>
  <si>
    <t>Annual No. of Billed Lamps</t>
  </si>
  <si>
    <t>OPERATING EXPENSES</t>
  </si>
  <si>
    <t xml:space="preserve">Overhead (Stores &amp; Engr.) </t>
  </si>
  <si>
    <t>Overhead (Stores &amp; Engr.) (need to be updated)</t>
  </si>
  <si>
    <t>REPLACEMENT COST (LABOR)</t>
  </si>
  <si>
    <t xml:space="preserve">ANNUAL OPERATING &amp; MAINTENANCE COST </t>
  </si>
  <si>
    <t>Overhead (Stores &amp; Engr.)</t>
  </si>
  <si>
    <t>Data for Allocation of FERC Account 373</t>
  </si>
  <si>
    <t>2018 Weighted Average Street Light Costs</t>
  </si>
  <si>
    <t>(Based on  Lighting Cost Study  December 31, 2018 Test Year)</t>
  </si>
  <si>
    <t>LAMP TYPE DATA  - TEST YR ENDING DECEMBER 31, 2018</t>
  </si>
  <si>
    <t>Dec 2018 Ending</t>
  </si>
  <si>
    <t>DDS</t>
  </si>
  <si>
    <t>LIGHT EMITTING DIODE UNDERGROUND STND TRADITION SINGLE</t>
  </si>
  <si>
    <t>FDA</t>
  </si>
  <si>
    <t>NDA</t>
  </si>
  <si>
    <t>2018 WEIGHTED AVERAGE STREET LIGHT COSTS</t>
  </si>
  <si>
    <t xml:space="preserve">Rates are based on estimated 2018 expenditure levels. </t>
  </si>
  <si>
    <t>Dkt #</t>
  </si>
  <si>
    <t xml:space="preserve">  (Plant and O&amp;M using Rev Req Dk#)</t>
  </si>
  <si>
    <t>Accounts:</t>
  </si>
  <si>
    <t xml:space="preserve">Marsha Sommerfeld </t>
  </si>
  <si>
    <t xml:space="preserve">Shelton Mitchell </t>
  </si>
  <si>
    <t>2018 WEIGHTED AVERAGE STREET LIGHT COST</t>
  </si>
  <si>
    <t>2018 WEIGHTED AVG STREET LIGHT COST</t>
  </si>
  <si>
    <t>Apply to Sum of Material and Labor Cost</t>
  </si>
  <si>
    <t>Apply only to Material Cost</t>
  </si>
  <si>
    <t xml:space="preserve">Engineering/Construction Overhead Rate = </t>
  </si>
  <si>
    <t>20W</t>
  </si>
  <si>
    <t xml:space="preserve">  A22600MV</t>
  </si>
  <si>
    <t xml:space="preserve">  A7800MV</t>
  </si>
  <si>
    <t xml:space="preserve">  A4200MV</t>
  </si>
  <si>
    <t>Sched. B 1</t>
  </si>
  <si>
    <t xml:space="preserve">  B22600MV</t>
  </si>
  <si>
    <t xml:space="preserve">  B4200MV</t>
  </si>
  <si>
    <t xml:space="preserve">  D7800MV</t>
  </si>
  <si>
    <t xml:space="preserve">  D22600MV</t>
  </si>
  <si>
    <t xml:space="preserve">  E22600MV</t>
  </si>
  <si>
    <t>1 Sched. D &amp; 4 Sched A's</t>
  </si>
  <si>
    <t xml:space="preserve">  A50000HPS</t>
  </si>
  <si>
    <t xml:space="preserve">  A28000HPS</t>
  </si>
  <si>
    <t xml:space="preserve">  A15000HPS</t>
  </si>
  <si>
    <t xml:space="preserve">  A9500HPS</t>
  </si>
  <si>
    <t xml:space="preserve">  A6000HPS</t>
  </si>
  <si>
    <t xml:space="preserve">  B50000HPS</t>
  </si>
  <si>
    <t xml:space="preserve">  B28000HPS</t>
  </si>
  <si>
    <t xml:space="preserve">  B15000HPS</t>
  </si>
  <si>
    <t xml:space="preserve">  B9500HPS</t>
  </si>
  <si>
    <t xml:space="preserve">  B6000HPS</t>
  </si>
  <si>
    <t xml:space="preserve">  C28000HPS</t>
  </si>
  <si>
    <t xml:space="preserve">  C15000HPS</t>
  </si>
  <si>
    <t xml:space="preserve">  D6000HPS</t>
  </si>
  <si>
    <t xml:space="preserve">  D9500HPS</t>
  </si>
  <si>
    <t xml:space="preserve">  D15000HPS</t>
  </si>
  <si>
    <t xml:space="preserve">  D28000HPS</t>
  </si>
  <si>
    <t xml:space="preserve">  D50000HPS</t>
  </si>
  <si>
    <t xml:space="preserve">  E15000HPS</t>
  </si>
  <si>
    <t xml:space="preserve">  E28000HPS</t>
  </si>
  <si>
    <t xml:space="preserve">  E50000HPS</t>
  </si>
  <si>
    <t>D+A*47900MH</t>
  </si>
  <si>
    <t xml:space="preserve">  A7900MH</t>
  </si>
  <si>
    <t xml:space="preserve">  A12900MH</t>
  </si>
  <si>
    <t xml:space="preserve">  A19475MH</t>
  </si>
  <si>
    <t xml:space="preserve">  A32200MH</t>
  </si>
  <si>
    <t xml:space="preserve">  D7900MH</t>
  </si>
  <si>
    <t xml:space="preserve">  D12900MH</t>
  </si>
  <si>
    <t xml:space="preserve">  D19475MH</t>
  </si>
  <si>
    <t xml:space="preserve">  D32200MH</t>
  </si>
  <si>
    <t xml:space="preserve">  E7900MH</t>
  </si>
  <si>
    <t xml:space="preserve">  E12900MH</t>
  </si>
  <si>
    <t xml:space="preserve">  E19475MH</t>
  </si>
  <si>
    <t xml:space="preserve">  E32200MH</t>
  </si>
  <si>
    <t xml:space="preserve">  A4800LED</t>
  </si>
  <si>
    <t xml:space="preserve">  A7900LED</t>
  </si>
  <si>
    <t xml:space="preserve">  A10850LED</t>
  </si>
  <si>
    <t xml:space="preserve">  A15100LED</t>
  </si>
  <si>
    <t xml:space="preserve">  B4800LED</t>
  </si>
  <si>
    <t xml:space="preserve">  B7900LED</t>
  </si>
  <si>
    <t xml:space="preserve">  B10850LED</t>
  </si>
  <si>
    <t xml:space="preserve">  C7900LED</t>
  </si>
  <si>
    <t xml:space="preserve">  C10850LED</t>
  </si>
  <si>
    <t xml:space="preserve">  D4800LED</t>
  </si>
  <si>
    <t xml:space="preserve">  D7900LED</t>
  </si>
  <si>
    <t xml:space="preserve">  D10850LED</t>
  </si>
  <si>
    <t xml:space="preserve">  D15100LED</t>
  </si>
  <si>
    <t xml:space="preserve">  E15100LED</t>
  </si>
  <si>
    <t xml:space="preserve">  E10850LED</t>
  </si>
  <si>
    <t xml:space="preserve">  E7900LED</t>
  </si>
  <si>
    <t xml:space="preserve">  E4800LED</t>
  </si>
  <si>
    <t xml:space="preserve">  D4200MV</t>
  </si>
  <si>
    <t xml:space="preserve">  E9500HPS</t>
  </si>
  <si>
    <t>Number of Poles</t>
  </si>
  <si>
    <t xml:space="preserve">Man Hours for Fixture Replacement </t>
  </si>
  <si>
    <t>2019 RATE CASE</t>
  </si>
  <si>
    <t>POLES &amp; LAMP COUNT</t>
  </si>
  <si>
    <t>TEST YEAR ENDING 12/31/2018</t>
  </si>
  <si>
    <t>SPONSOR: M. TROXLE</t>
  </si>
  <si>
    <t>SLS LAMP REPORT DEC 2018</t>
  </si>
  <si>
    <t>SPONSR: M. TROXLE</t>
  </si>
  <si>
    <t>TARIFF COMP</t>
  </si>
  <si>
    <t>CENTERPOINT ENERGY HOUSOTN ELECTRIC, LLC</t>
  </si>
  <si>
    <t>PROOF OF REVENUE</t>
  </si>
  <si>
    <t>CENTERPOINT ENRGY HOUSTON ELECTRIC, LLC</t>
  </si>
  <si>
    <t>O&amp;M ALLOCATIONS DATA</t>
  </si>
  <si>
    <t>OVERALL O&amp;M LIGHTING ALLOCATORS</t>
  </si>
  <si>
    <t>SLS RATE DESIGN</t>
  </si>
  <si>
    <t>SCHEDULE A</t>
  </si>
  <si>
    <t>SCHEDULE B</t>
  </si>
  <si>
    <t xml:space="preserve">SCHEDULE C </t>
  </si>
  <si>
    <t>SCHEDULE D</t>
  </si>
  <si>
    <t>SCHEDULE E</t>
  </si>
  <si>
    <t>A2000LED</t>
  </si>
  <si>
    <t>D2000LED</t>
  </si>
  <si>
    <t xml:space="preserve">From the Cost Allocation Model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</si>
</sst>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quot;$&quot;#,##0.000000"/>
    <numFmt numFmtId="168" formatCode="_(&quot;$&quot;* #,##0.000_);_(&quot;$&quot;* \(#,##0.000\);_(&quot;$&quot;* &quot;-&quot;??_);_(@_)"/>
    <numFmt numFmtId="169" formatCode="_(&quot;$&quot;* #,##0.000000_);_(&quot;$&quot;* \(#,##0.000000\);_(&quot;$&quot;* &quot;-&quot;??_);_(@_)"/>
    <numFmt numFmtId="170" formatCode="#,##0.00000000000"/>
    <numFmt numFmtId="171" formatCode="0.000000_);\(0.000000\)"/>
    <numFmt numFmtId="172" formatCode="0.00000_);\(0.00000\)"/>
    <numFmt numFmtId="173" formatCode="0.00_);\(0.00\)"/>
    <numFmt numFmtId="174" formatCode="_(&quot;$&quot;* #,##0_);_(&quot;$&quot;* \(#,##0\);_(&quot;$&quot;* &quot;-&quot;??_);_(@_)"/>
    <numFmt numFmtId="175" formatCode="0.0000_);\(0.0000\)"/>
    <numFmt numFmtId="176" formatCode="&quot;$&quot;#,##0"/>
    <numFmt numFmtId="177" formatCode="0.00000"/>
    <numFmt numFmtId="178" formatCode="0_);\(0\)"/>
    <numFmt numFmtId="179" formatCode="0.0000"/>
    <numFmt numFmtId="180" formatCode="0;;;@"/>
    <numFmt numFmtId="181" formatCode="_(* #,##0.000000_);_(* \(#,##0.000000\);_(* &quot;-&quot;??_);_(@_)"/>
  </numFmts>
  <fonts count="45" x14ac:knownFonts="1">
    <font>
      <sz val="10"/>
      <name val="Arial"/>
    </font>
    <font>
      <sz val="10"/>
      <name val="Arial"/>
      <family val="2"/>
    </font>
    <font>
      <sz val="12"/>
      <name val="Times New Roman"/>
      <family val="1"/>
    </font>
    <font>
      <b/>
      <sz val="10"/>
      <name val="Arial"/>
      <family val="2"/>
    </font>
    <font>
      <sz val="10"/>
      <name val="Arial"/>
      <family val="2"/>
    </font>
    <font>
      <u/>
      <sz val="10"/>
      <name val="Arial"/>
      <family val="2"/>
    </font>
    <font>
      <u/>
      <sz val="10"/>
      <name val="Arial"/>
      <family val="2"/>
    </font>
    <font>
      <b/>
      <u/>
      <sz val="10"/>
      <name val="Arial"/>
      <family val="2"/>
    </font>
    <font>
      <vertAlign val="superscript"/>
      <sz val="10"/>
      <name val="Arial"/>
      <family val="2"/>
    </font>
    <font>
      <u val="singleAccounting"/>
      <sz val="10"/>
      <name val="Arial"/>
      <family val="2"/>
    </font>
    <font>
      <b/>
      <u val="singleAccounting"/>
      <sz val="10"/>
      <name val="Arial"/>
      <family val="2"/>
    </font>
    <font>
      <u val="singleAccounting"/>
      <sz val="10"/>
      <name val="Arial"/>
      <family val="2"/>
    </font>
    <font>
      <b/>
      <sz val="16"/>
      <name val="Arial"/>
      <family val="2"/>
    </font>
    <font>
      <b/>
      <vertAlign val="superscript"/>
      <sz val="10"/>
      <name val="Arial"/>
      <family val="2"/>
    </font>
    <font>
      <b/>
      <sz val="8"/>
      <color indexed="8"/>
      <name val="Tahoma"/>
      <family val="2"/>
    </font>
    <font>
      <sz val="8"/>
      <color indexed="8"/>
      <name val="Tahoma"/>
      <family val="2"/>
    </font>
    <font>
      <sz val="14"/>
      <color indexed="8"/>
      <name val="Tahoma"/>
      <family val="2"/>
    </font>
    <font>
      <sz val="8"/>
      <name val="Arial"/>
      <family val="2"/>
    </font>
    <font>
      <b/>
      <sz val="14"/>
      <color indexed="10"/>
      <name val="Arial"/>
      <family val="2"/>
    </font>
    <font>
      <sz val="10"/>
      <color indexed="18"/>
      <name val="Arial"/>
      <family val="2"/>
    </font>
    <font>
      <i/>
      <sz val="10"/>
      <name val="Arial"/>
      <family val="2"/>
    </font>
    <font>
      <sz val="10"/>
      <name val="Arial"/>
      <family val="2"/>
    </font>
    <font>
      <sz val="10"/>
      <color theme="0"/>
      <name val="Arial"/>
      <family val="2"/>
    </font>
    <font>
      <b/>
      <sz val="10"/>
      <color theme="0"/>
      <name val="Arial"/>
      <family val="2"/>
    </font>
    <font>
      <b/>
      <u/>
      <vertAlign val="superscript"/>
      <sz val="12"/>
      <name val="Arial"/>
      <family val="2"/>
    </font>
    <font>
      <b/>
      <vertAlign val="superscript"/>
      <sz val="14"/>
      <name val="Arial"/>
      <family val="2"/>
    </font>
    <font>
      <b/>
      <u/>
      <vertAlign val="superscript"/>
      <sz val="14"/>
      <name val="Arial"/>
      <family val="2"/>
    </font>
    <font>
      <sz val="10"/>
      <name val="Times New Roman"/>
      <family val="1"/>
    </font>
    <font>
      <b/>
      <i/>
      <sz val="10"/>
      <name val="Arial"/>
      <family val="2"/>
    </font>
    <font>
      <sz val="11"/>
      <name val="Times New Roman"/>
      <family val="1"/>
    </font>
    <font>
      <b/>
      <sz val="10"/>
      <name val="Times New Roman"/>
      <family val="1"/>
    </font>
    <font>
      <sz val="10"/>
      <color rgb="FF0070C0"/>
      <name val="Arial"/>
      <family val="2"/>
    </font>
    <font>
      <sz val="10"/>
      <color rgb="FFFF0000"/>
      <name val="Arial"/>
      <family val="2"/>
    </font>
    <font>
      <u/>
      <sz val="12"/>
      <name val="Times New Roman"/>
      <family val="1"/>
    </font>
    <font>
      <b/>
      <sz val="12"/>
      <name val="Times New Roman"/>
      <family val="1"/>
    </font>
    <font>
      <sz val="10"/>
      <name val="Univers"/>
      <family val="2"/>
    </font>
    <font>
      <b/>
      <sz val="10"/>
      <name val="Univers"/>
      <family val="2"/>
    </font>
    <font>
      <sz val="10"/>
      <color theme="1"/>
      <name val="Arial"/>
      <family val="2"/>
    </font>
    <font>
      <sz val="10"/>
      <color theme="1"/>
      <name val="Univers"/>
      <family val="2"/>
    </font>
    <font>
      <u/>
      <sz val="10"/>
      <color theme="1"/>
      <name val="Arial"/>
      <family val="2"/>
    </font>
    <font>
      <sz val="12"/>
      <color theme="0"/>
      <name val="Times New Roman"/>
      <family val="1"/>
    </font>
    <font>
      <b/>
      <sz val="10"/>
      <color theme="0"/>
      <name val="Times New Roman"/>
      <family val="1"/>
    </font>
    <font>
      <b/>
      <sz val="9"/>
      <name val="Times New Roman"/>
      <family val="1"/>
    </font>
    <font>
      <sz val="10"/>
      <color theme="0" tint="-0.34998626667073579"/>
      <name val="Univers"/>
      <family val="2"/>
    </font>
    <font>
      <sz val="10"/>
      <color theme="0" tint="-0.34998626667073579"/>
      <name val="Arial"/>
      <family val="2"/>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EFF6FB"/>
        <bgColor rgb="FFFFFFFF"/>
      </patternFill>
    </fill>
    <fill>
      <patternFill patternType="solid">
        <fgColor theme="0" tint="-0.14999847407452621"/>
        <bgColor indexed="64"/>
      </patternFill>
    </fill>
    <fill>
      <patternFill patternType="solid">
        <fgColor theme="0" tint="-0.499984740745262"/>
        <bgColor indexed="64"/>
      </patternFill>
    </fill>
  </fills>
  <borders count="8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bottom style="double">
        <color indexed="64"/>
      </bottom>
      <diagonal/>
    </border>
    <border>
      <left/>
      <right style="thin">
        <color indexed="64"/>
      </right>
      <top/>
      <bottom style="thin">
        <color indexed="64"/>
      </bottom>
      <diagonal/>
    </border>
    <border>
      <left/>
      <right/>
      <top style="double">
        <color indexed="64"/>
      </top>
      <bottom/>
      <diagonal/>
    </border>
    <border>
      <left/>
      <right/>
      <top style="thin">
        <color indexed="64"/>
      </top>
      <bottom style="double">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style="thick">
        <color indexed="64"/>
      </right>
      <top style="thick">
        <color indexed="64"/>
      </top>
      <bottom style="thick">
        <color indexed="64"/>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diagonal/>
    </border>
    <border>
      <left/>
      <right style="thick">
        <color indexed="64"/>
      </right>
      <top style="medium">
        <color indexed="64"/>
      </top>
      <bottom/>
      <diagonal/>
    </border>
    <border>
      <left/>
      <right style="double">
        <color indexed="64"/>
      </right>
      <top/>
      <bottom/>
      <diagonal/>
    </border>
    <border>
      <left style="double">
        <color indexed="64"/>
      </left>
      <right/>
      <top/>
      <bottom/>
      <diagonal/>
    </border>
    <border>
      <left/>
      <right style="thick">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thick">
        <color indexed="64"/>
      </right>
      <top/>
      <bottom style="double">
        <color indexed="64"/>
      </bottom>
      <diagonal/>
    </border>
    <border>
      <left style="double">
        <color indexed="64"/>
      </left>
      <right/>
      <top style="double">
        <color indexed="64"/>
      </top>
      <bottom/>
      <diagonal/>
    </border>
    <border>
      <left/>
      <right style="thick">
        <color indexed="64"/>
      </right>
      <top style="double">
        <color indexed="64"/>
      </top>
      <bottom/>
      <diagonal/>
    </border>
    <border>
      <left style="thick">
        <color indexed="64"/>
      </left>
      <right/>
      <top/>
      <bottom/>
      <diagonal/>
    </border>
    <border>
      <left/>
      <right/>
      <top/>
      <bottom style="thick">
        <color indexed="64"/>
      </bottom>
      <diagonal/>
    </border>
    <border>
      <left style="double">
        <color indexed="64"/>
      </left>
      <right/>
      <top/>
      <bottom style="thick">
        <color indexed="64"/>
      </bottom>
      <diagonal/>
    </border>
    <border>
      <left/>
      <right style="double">
        <color indexed="64"/>
      </right>
      <top/>
      <bottom style="thick">
        <color indexed="64"/>
      </bottom>
      <diagonal/>
    </border>
    <border>
      <left/>
      <right style="thick">
        <color indexed="64"/>
      </right>
      <top/>
      <bottom style="thick">
        <color indexed="64"/>
      </bottom>
      <diagonal/>
    </border>
    <border>
      <left style="thick">
        <color indexed="64"/>
      </left>
      <right style="double">
        <color indexed="64"/>
      </right>
      <top/>
      <bottom/>
      <diagonal/>
    </border>
    <border>
      <left style="thick">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style="double">
        <color indexed="64"/>
      </right>
      <top style="medium">
        <color indexed="64"/>
      </top>
      <bottom/>
      <diagonal/>
    </border>
    <border>
      <left style="thick">
        <color indexed="64"/>
      </left>
      <right style="double">
        <color indexed="64"/>
      </right>
      <top/>
      <bottom style="double">
        <color indexed="64"/>
      </bottom>
      <diagonal/>
    </border>
    <border>
      <left style="thick">
        <color indexed="64"/>
      </left>
      <right/>
      <top/>
      <bottom style="thick">
        <color indexed="64"/>
      </bottom>
      <diagonal/>
    </border>
    <border>
      <left/>
      <right style="double">
        <color indexed="64"/>
      </right>
      <top style="double">
        <color indexed="64"/>
      </top>
      <bottom/>
      <diagonal/>
    </border>
    <border>
      <left style="thick">
        <color indexed="64"/>
      </left>
      <right/>
      <top style="medium">
        <color indexed="64"/>
      </top>
      <bottom/>
      <diagonal/>
    </border>
    <border>
      <left style="thick">
        <color indexed="64"/>
      </left>
      <right/>
      <top/>
      <bottom style="double">
        <color indexed="64"/>
      </bottom>
      <diagonal/>
    </border>
    <border>
      <left/>
      <right/>
      <top style="thick">
        <color indexed="64"/>
      </top>
      <bottom/>
      <diagonal/>
    </border>
    <border>
      <left style="thick">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848484"/>
      </left>
      <right style="thin">
        <color rgb="FF848484"/>
      </right>
      <top style="thin">
        <color rgb="FF848484"/>
      </top>
      <bottom style="thin">
        <color rgb="FF84848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double">
        <color indexed="64"/>
      </right>
      <top/>
      <bottom style="medium">
        <color indexed="64"/>
      </bottom>
      <diagonal/>
    </border>
    <border>
      <left style="double">
        <color indexed="64"/>
      </left>
      <right style="double">
        <color indexed="64"/>
      </right>
      <top/>
      <bottom style="thick">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bottom style="double">
        <color indexed="64"/>
      </bottom>
      <diagonal/>
    </border>
    <border>
      <left style="thick">
        <color indexed="64"/>
      </left>
      <right style="thick">
        <color indexed="64"/>
      </right>
      <top style="double">
        <color indexed="64"/>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double">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14">
    <xf numFmtId="0" fontId="0" fillId="0" borderId="0"/>
    <xf numFmtId="43" fontId="21" fillId="0" borderId="0" applyFont="0" applyFill="0" applyBorder="0" applyAlignment="0" applyProtection="0"/>
    <xf numFmtId="44" fontId="21" fillId="0" borderId="0" applyFont="0" applyFill="0" applyBorder="0" applyAlignment="0" applyProtection="0"/>
    <xf numFmtId="0" fontId="2" fillId="0" borderId="0"/>
    <xf numFmtId="0" fontId="1" fillId="0" borderId="0"/>
    <xf numFmtId="0" fontId="1" fillId="0" borderId="0"/>
    <xf numFmtId="9" fontId="2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applyBorder="0"/>
    <xf numFmtId="0" fontId="1" fillId="0" borderId="0" applyBorder="0"/>
    <xf numFmtId="43" fontId="1" fillId="0" borderId="0" applyFont="0" applyFill="0" applyBorder="0" applyAlignment="0" applyProtection="0"/>
    <xf numFmtId="4" fontId="17" fillId="4" borderId="55" applyNumberFormat="0" applyProtection="0">
      <alignment horizontal="left" vertical="center" indent="1"/>
    </xf>
  </cellStyleXfs>
  <cellXfs count="984">
    <xf numFmtId="0" fontId="0" fillId="0" borderId="0" xfId="0"/>
    <xf numFmtId="0" fontId="3" fillId="0" borderId="0" xfId="4" applyFont="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0" fillId="0" borderId="0" xfId="0" applyBorder="1"/>
    <xf numFmtId="164" fontId="0" fillId="0" borderId="0" xfId="1" applyNumberFormat="1" applyFont="1"/>
    <xf numFmtId="0" fontId="0" fillId="0" borderId="0" xfId="0" applyFill="1"/>
    <xf numFmtId="164" fontId="0" fillId="0" borderId="0" xfId="0" applyNumberFormat="1"/>
    <xf numFmtId="0" fontId="0" fillId="0" borderId="3" xfId="0" applyFill="1" applyBorder="1" applyAlignment="1">
      <alignment horizontal="center"/>
    </xf>
    <xf numFmtId="3" fontId="0" fillId="0" borderId="0" xfId="0" applyNumberFormat="1" applyFill="1" applyBorder="1" applyAlignment="1">
      <alignment horizontal="center"/>
    </xf>
    <xf numFmtId="164" fontId="3" fillId="0" borderId="6" xfId="1" applyNumberFormat="1" applyFont="1" applyFill="1" applyBorder="1" applyAlignment="1">
      <alignment horizontal="right"/>
    </xf>
    <xf numFmtId="0" fontId="0" fillId="0" borderId="0" xfId="0" applyNumberFormat="1" applyFont="1" applyFill="1" applyBorder="1" applyAlignment="1" applyProtection="1"/>
    <xf numFmtId="0" fontId="0" fillId="0" borderId="0" xfId="0" applyFill="1" applyBorder="1" applyAlignment="1">
      <alignment horizontal="center"/>
    </xf>
    <xf numFmtId="164" fontId="3" fillId="0" borderId="4" xfId="1" applyNumberFormat="1" applyFont="1" applyFill="1" applyBorder="1" applyAlignment="1">
      <alignment horizontal="right"/>
    </xf>
    <xf numFmtId="0" fontId="0" fillId="0" borderId="8" xfId="0" applyFill="1" applyBorder="1"/>
    <xf numFmtId="0" fontId="0" fillId="0" borderId="9" xfId="0" applyFill="1" applyBorder="1"/>
    <xf numFmtId="164" fontId="3" fillId="0" borderId="1" xfId="1" applyNumberFormat="1" applyFont="1" applyFill="1" applyBorder="1" applyAlignment="1">
      <alignment horizontal="right"/>
    </xf>
    <xf numFmtId="164" fontId="0" fillId="0" borderId="1" xfId="1" applyNumberFormat="1" applyFont="1" applyFill="1" applyBorder="1" applyAlignment="1">
      <alignment horizontal="right"/>
    </xf>
    <xf numFmtId="0" fontId="3" fillId="0" borderId="0" xfId="0" applyFont="1" applyAlignment="1">
      <alignment horizontal="center"/>
    </xf>
    <xf numFmtId="0" fontId="0" fillId="0" borderId="5" xfId="0" applyBorder="1"/>
    <xf numFmtId="0" fontId="0" fillId="0" borderId="7" xfId="0" applyBorder="1"/>
    <xf numFmtId="164" fontId="0" fillId="0" borderId="0" xfId="0" applyNumberFormat="1" applyBorder="1"/>
    <xf numFmtId="0" fontId="3" fillId="0" borderId="0" xfId="0" applyFont="1"/>
    <xf numFmtId="0" fontId="4" fillId="0" borderId="0" xfId="3" applyFont="1"/>
    <xf numFmtId="0" fontId="4" fillId="0" borderId="0" xfId="3" applyFont="1" applyAlignment="1"/>
    <xf numFmtId="0" fontId="0" fillId="0" borderId="0" xfId="0" applyFill="1" applyBorder="1"/>
    <xf numFmtId="0" fontId="3" fillId="0" borderId="1" xfId="0" applyFont="1" applyBorder="1"/>
    <xf numFmtId="0" fontId="3" fillId="0" borderId="2" xfId="0" applyFont="1" applyBorder="1" applyAlignment="1">
      <alignment horizontal="center" wrapText="1"/>
    </xf>
    <xf numFmtId="3" fontId="3" fillId="0" borderId="1" xfId="0" applyNumberFormat="1" applyFont="1" applyBorder="1" applyAlignment="1">
      <alignment horizontal="center"/>
    </xf>
    <xf numFmtId="0" fontId="3" fillId="0" borderId="6" xfId="0" applyFont="1" applyBorder="1" applyAlignment="1">
      <alignment horizontal="center"/>
    </xf>
    <xf numFmtId="0" fontId="3" fillId="0" borderId="6" xfId="0" applyFont="1" applyBorder="1"/>
    <xf numFmtId="0" fontId="3" fillId="0" borderId="1" xfId="0" applyFont="1" applyFill="1" applyBorder="1" applyAlignment="1">
      <alignment horizontal="center"/>
    </xf>
    <xf numFmtId="3" fontId="0" fillId="0" borderId="0" xfId="0" applyNumberFormat="1" applyFill="1" applyBorder="1"/>
    <xf numFmtId="0" fontId="3" fillId="0" borderId="0" xfId="0" applyFont="1" applyBorder="1"/>
    <xf numFmtId="164" fontId="3" fillId="0" borderId="0" xfId="1" applyNumberFormat="1" applyFont="1" applyBorder="1"/>
    <xf numFmtId="9" fontId="3" fillId="0" borderId="0" xfId="6" applyFont="1" applyBorder="1"/>
    <xf numFmtId="0" fontId="3" fillId="0" borderId="0" xfId="4" applyFont="1"/>
    <xf numFmtId="0" fontId="4" fillId="0" borderId="0" xfId="4" applyFont="1"/>
    <xf numFmtId="0" fontId="4" fillId="0" borderId="0" xfId="4" applyFont="1" applyBorder="1"/>
    <xf numFmtId="37" fontId="5" fillId="0" borderId="0" xfId="4" applyNumberFormat="1" applyFont="1" applyProtection="1"/>
    <xf numFmtId="0" fontId="4" fillId="0" borderId="0" xfId="4" applyFont="1" applyAlignment="1">
      <alignment horizontal="center"/>
    </xf>
    <xf numFmtId="0" fontId="4" fillId="0" borderId="0" xfId="4" applyFont="1" applyBorder="1" applyAlignment="1">
      <alignment horizontal="center"/>
    </xf>
    <xf numFmtId="37" fontId="4" fillId="0" borderId="0" xfId="4" applyNumberFormat="1" applyFont="1" applyProtection="1"/>
    <xf numFmtId="164" fontId="3" fillId="0" borderId="0" xfId="0" applyNumberFormat="1" applyFont="1" applyBorder="1"/>
    <xf numFmtId="0" fontId="0" fillId="0" borderId="0" xfId="4" applyNumberFormat="1" applyFont="1" applyFill="1" applyBorder="1" applyAlignment="1" applyProtection="1"/>
    <xf numFmtId="0" fontId="1" fillId="0" borderId="0" xfId="4" applyBorder="1"/>
    <xf numFmtId="0" fontId="6" fillId="0" borderId="0" xfId="4" applyFont="1"/>
    <xf numFmtId="0" fontId="1" fillId="0" borderId="0" xfId="4" applyFont="1"/>
    <xf numFmtId="3" fontId="3" fillId="0" borderId="0" xfId="4" applyNumberFormat="1" applyFont="1" applyFill="1" applyBorder="1" applyProtection="1"/>
    <xf numFmtId="3" fontId="1" fillId="0" borderId="0" xfId="4" applyNumberFormat="1" applyFill="1" applyBorder="1"/>
    <xf numFmtId="0" fontId="2" fillId="0" borderId="0" xfId="3" applyNumberFormat="1" applyFont="1" applyFill="1" applyBorder="1" applyAlignment="1" applyProtection="1"/>
    <xf numFmtId="0" fontId="4" fillId="0" borderId="9" xfId="3" applyFont="1" applyBorder="1"/>
    <xf numFmtId="0" fontId="7" fillId="0" borderId="9" xfId="4" applyFont="1" applyBorder="1" applyAlignment="1">
      <alignment horizontal="center"/>
    </xf>
    <xf numFmtId="0" fontId="5" fillId="0" borderId="9" xfId="3" applyFont="1" applyBorder="1" applyAlignment="1"/>
    <xf numFmtId="0" fontId="5" fillId="0" borderId="9" xfId="3" applyFont="1" applyBorder="1"/>
    <xf numFmtId="0" fontId="4" fillId="0" borderId="9" xfId="3" applyFont="1" applyBorder="1" applyAlignment="1"/>
    <xf numFmtId="166" fontId="3" fillId="0" borderId="9" xfId="3" applyNumberFormat="1" applyFont="1" applyBorder="1"/>
    <xf numFmtId="0" fontId="3" fillId="0" borderId="9" xfId="4" applyFont="1" applyBorder="1" applyAlignment="1">
      <alignment horizontal="left"/>
    </xf>
    <xf numFmtId="0" fontId="3" fillId="0" borderId="0" xfId="3" applyFont="1" applyAlignment="1">
      <alignment horizontal="center" wrapText="1"/>
    </xf>
    <xf numFmtId="0" fontId="7" fillId="0" borderId="0" xfId="3" applyFont="1" applyAlignment="1">
      <alignment horizontal="center"/>
    </xf>
    <xf numFmtId="0" fontId="7" fillId="0" borderId="0" xfId="3" applyFont="1" applyAlignment="1">
      <alignment horizontal="center" wrapText="1"/>
    </xf>
    <xf numFmtId="0" fontId="7" fillId="0" borderId="0" xfId="3" applyFont="1" applyBorder="1" applyAlignment="1">
      <alignment horizontal="center" wrapText="1"/>
    </xf>
    <xf numFmtId="0" fontId="7" fillId="0" borderId="0" xfId="3" applyFont="1" applyBorder="1" applyAlignment="1">
      <alignment horizontal="center"/>
    </xf>
    <xf numFmtId="0" fontId="3" fillId="0" borderId="0" xfId="3" applyFont="1" applyBorder="1" applyAlignment="1">
      <alignment horizontal="center"/>
    </xf>
    <xf numFmtId="0" fontId="3" fillId="0" borderId="0" xfId="3" applyFont="1" applyBorder="1" applyAlignment="1">
      <alignment horizontal="center" wrapText="1"/>
    </xf>
    <xf numFmtId="0" fontId="4" fillId="0" borderId="0" xfId="3" applyFont="1" applyAlignment="1">
      <alignment horizontal="center"/>
    </xf>
    <xf numFmtId="3" fontId="4" fillId="0" borderId="0" xfId="3" applyNumberFormat="1" applyFont="1"/>
    <xf numFmtId="0" fontId="4" fillId="0" borderId="0" xfId="3" applyNumberFormat="1" applyFont="1"/>
    <xf numFmtId="167" fontId="4" fillId="0" borderId="0" xfId="3" applyNumberFormat="1" applyFont="1"/>
    <xf numFmtId="44" fontId="4" fillId="0" borderId="0" xfId="2" applyFont="1"/>
    <xf numFmtId="0" fontId="4" fillId="0" borderId="0" xfId="3" applyFont="1" applyBorder="1"/>
    <xf numFmtId="10" fontId="4" fillId="0" borderId="0" xfId="6" applyNumberFormat="1" applyFont="1" applyFill="1" applyBorder="1" applyAlignment="1">
      <alignment horizontal="center"/>
    </xf>
    <xf numFmtId="10" fontId="4" fillId="0" borderId="0" xfId="6" applyNumberFormat="1" applyFont="1"/>
    <xf numFmtId="44" fontId="4" fillId="0" borderId="0" xfId="2" applyFont="1" applyBorder="1"/>
    <xf numFmtId="167" fontId="4" fillId="0" borderId="0" xfId="3" applyNumberFormat="1" applyFont="1" applyAlignment="1">
      <alignment horizontal="center"/>
    </xf>
    <xf numFmtId="44" fontId="4" fillId="0" borderId="0" xfId="2" applyFont="1" applyFill="1" applyAlignment="1">
      <alignment horizontal="center"/>
    </xf>
    <xf numFmtId="167" fontId="4" fillId="0" borderId="0" xfId="4" applyNumberFormat="1" applyFont="1" applyProtection="1"/>
    <xf numFmtId="167" fontId="3" fillId="0" borderId="0" xfId="3" applyNumberFormat="1" applyFont="1"/>
    <xf numFmtId="0" fontId="4" fillId="0" borderId="0" xfId="3" applyNumberFormat="1" applyFont="1" applyAlignment="1">
      <alignment horizontal="center"/>
    </xf>
    <xf numFmtId="10" fontId="3" fillId="0" borderId="0" xfId="6" applyNumberFormat="1" applyFont="1"/>
    <xf numFmtId="3" fontId="4" fillId="0" borderId="9" xfId="3" applyNumberFormat="1" applyFont="1" applyBorder="1"/>
    <xf numFmtId="44" fontId="4" fillId="0" borderId="9" xfId="2" applyFont="1" applyBorder="1"/>
    <xf numFmtId="44" fontId="3" fillId="0" borderId="0" xfId="2" applyFont="1" applyFill="1"/>
    <xf numFmtId="10" fontId="3" fillId="0" borderId="0" xfId="6" applyNumberFormat="1" applyFont="1" applyBorder="1"/>
    <xf numFmtId="3" fontId="3" fillId="0" borderId="0" xfId="3" applyNumberFormat="1" applyFont="1"/>
    <xf numFmtId="44" fontId="4" fillId="0" borderId="0" xfId="2" applyFont="1" applyFill="1"/>
    <xf numFmtId="167" fontId="4" fillId="0" borderId="0" xfId="0" applyNumberFormat="1" applyFont="1"/>
    <xf numFmtId="44" fontId="4" fillId="0" borderId="9" xfId="3" applyNumberFormat="1" applyFont="1" applyBorder="1"/>
    <xf numFmtId="44" fontId="3" fillId="0" borderId="9" xfId="3" applyNumberFormat="1" applyFont="1" applyBorder="1"/>
    <xf numFmtId="0" fontId="7" fillId="0" borderId="0" xfId="3" applyFont="1" applyAlignment="1">
      <alignment horizontal="left"/>
    </xf>
    <xf numFmtId="10" fontId="3" fillId="0" borderId="9" xfId="6" applyNumberFormat="1" applyFont="1" applyBorder="1"/>
    <xf numFmtId="0" fontId="3" fillId="0" borderId="0" xfId="3" applyFont="1"/>
    <xf numFmtId="3" fontId="4" fillId="0" borderId="0" xfId="3" applyNumberFormat="1" applyFont="1" applyBorder="1"/>
    <xf numFmtId="0" fontId="4" fillId="0" borderId="0" xfId="3" applyFont="1" applyAlignment="1">
      <alignment horizontal="left"/>
    </xf>
    <xf numFmtId="44" fontId="4" fillId="0" borderId="0" xfId="3" applyNumberFormat="1" applyFont="1" applyBorder="1"/>
    <xf numFmtId="44" fontId="4" fillId="0" borderId="0" xfId="3" applyNumberFormat="1" applyFont="1"/>
    <xf numFmtId="0" fontId="5" fillId="0" borderId="0" xfId="3" applyFont="1" applyAlignment="1">
      <alignment horizontal="left"/>
    </xf>
    <xf numFmtId="0" fontId="4" fillId="0" borderId="0" xfId="3" applyFont="1" applyAlignment="1">
      <alignment horizontal="left" indent="1"/>
    </xf>
    <xf numFmtId="0" fontId="4" fillId="0" borderId="0" xfId="3" applyFont="1" applyAlignment="1">
      <alignment horizontal="right"/>
    </xf>
    <xf numFmtId="165" fontId="4" fillId="0" borderId="0" xfId="3" applyNumberFormat="1" applyFont="1"/>
    <xf numFmtId="44" fontId="3" fillId="0" borderId="0" xfId="2" applyFont="1"/>
    <xf numFmtId="44" fontId="3" fillId="0" borderId="0" xfId="2" applyFont="1" applyBorder="1"/>
    <xf numFmtId="8" fontId="4" fillId="0" borderId="0" xfId="3" applyNumberFormat="1" applyFont="1"/>
    <xf numFmtId="166" fontId="4" fillId="0" borderId="0" xfId="3" applyNumberFormat="1" applyFont="1" applyBorder="1"/>
    <xf numFmtId="44" fontId="3" fillId="0" borderId="9" xfId="2" applyFont="1" applyBorder="1"/>
    <xf numFmtId="0" fontId="4" fillId="0" borderId="1" xfId="3" applyFont="1" applyBorder="1"/>
    <xf numFmtId="0" fontId="3" fillId="0" borderId="1" xfId="5" applyFont="1" applyBorder="1" applyAlignment="1">
      <alignment horizontal="center"/>
    </xf>
    <xf numFmtId="0" fontId="4" fillId="0" borderId="1" xfId="3" applyFont="1" applyBorder="1" applyAlignment="1"/>
    <xf numFmtId="0" fontId="3" fillId="0" borderId="4" xfId="3" applyFont="1" applyBorder="1" applyAlignment="1">
      <alignment horizontal="center"/>
    </xf>
    <xf numFmtId="0" fontId="3" fillId="0" borderId="4" xfId="3" applyFont="1" applyBorder="1" applyAlignment="1">
      <alignment horizontal="center" wrapText="1"/>
    </xf>
    <xf numFmtId="169" fontId="4" fillId="0" borderId="0" xfId="2" applyNumberFormat="1" applyFont="1"/>
    <xf numFmtId="44" fontId="4" fillId="0" borderId="0" xfId="3" applyNumberFormat="1" applyFont="1" applyFill="1"/>
    <xf numFmtId="9" fontId="4" fillId="0" borderId="0" xfId="6" applyFont="1" applyAlignment="1">
      <alignment horizontal="center"/>
    </xf>
    <xf numFmtId="3" fontId="4" fillId="0" borderId="0" xfId="3" applyNumberFormat="1" applyFont="1" applyFill="1"/>
    <xf numFmtId="44" fontId="4" fillId="0" borderId="0" xfId="2" applyFont="1" applyFill="1" applyBorder="1"/>
    <xf numFmtId="3" fontId="4" fillId="0" borderId="0" xfId="3" applyNumberFormat="1" applyFont="1" applyAlignment="1">
      <alignment horizontal="right"/>
    </xf>
    <xf numFmtId="44" fontId="4" fillId="0" borderId="0" xfId="2" applyFont="1" applyAlignment="1">
      <alignment horizontal="center"/>
    </xf>
    <xf numFmtId="0" fontId="4" fillId="0" borderId="0" xfId="3" applyFont="1" applyFill="1"/>
    <xf numFmtId="0" fontId="4" fillId="0" borderId="0" xfId="3" applyNumberFormat="1" applyFont="1" applyFill="1"/>
    <xf numFmtId="44" fontId="4" fillId="0" borderId="0" xfId="2" applyNumberFormat="1" applyFont="1"/>
    <xf numFmtId="0" fontId="3" fillId="0" borderId="2" xfId="0" applyFont="1" applyFill="1" applyBorder="1" applyAlignment="1">
      <alignment horizontal="center" wrapText="1"/>
    </xf>
    <xf numFmtId="44" fontId="0" fillId="0" borderId="0" xfId="0" applyNumberFormat="1"/>
    <xf numFmtId="44" fontId="0" fillId="0" borderId="0" xfId="2" applyNumberFormat="1" applyFont="1"/>
    <xf numFmtId="3" fontId="0" fillId="0" borderId="0" xfId="0" applyNumberFormat="1"/>
    <xf numFmtId="0" fontId="0" fillId="0" borderId="0" xfId="0" applyAlignment="1">
      <alignment horizontal="center"/>
    </xf>
    <xf numFmtId="44" fontId="0" fillId="0" borderId="0" xfId="0" applyNumberFormat="1" applyBorder="1"/>
    <xf numFmtId="3" fontId="4" fillId="0" borderId="0" xfId="3" applyNumberFormat="1" applyFont="1" applyFill="1" applyBorder="1"/>
    <xf numFmtId="0" fontId="4" fillId="0" borderId="0" xfId="3" applyFont="1" applyFill="1" applyBorder="1"/>
    <xf numFmtId="174" fontId="4" fillId="0" borderId="0" xfId="2" applyNumberFormat="1" applyFont="1"/>
    <xf numFmtId="44" fontId="3" fillId="0" borderId="0" xfId="2" applyFont="1" applyFill="1" applyBorder="1"/>
    <xf numFmtId="44" fontId="3" fillId="0" borderId="0" xfId="3" applyNumberFormat="1" applyFont="1" applyFill="1" applyBorder="1"/>
    <xf numFmtId="174" fontId="4" fillId="0" borderId="0" xfId="2" applyNumberFormat="1" applyFont="1" applyFill="1" applyBorder="1"/>
    <xf numFmtId="174" fontId="4" fillId="0" borderId="0" xfId="3" applyNumberFormat="1" applyFont="1"/>
    <xf numFmtId="174" fontId="4" fillId="0" borderId="0" xfId="3" applyNumberFormat="1" applyFont="1" applyFill="1"/>
    <xf numFmtId="176" fontId="4" fillId="0" borderId="0" xfId="3" applyNumberFormat="1" applyFont="1"/>
    <xf numFmtId="176" fontId="4" fillId="0" borderId="0" xfId="3" applyNumberFormat="1" applyFont="1" applyAlignment="1">
      <alignment horizontal="center"/>
    </xf>
    <xf numFmtId="0" fontId="4" fillId="0" borderId="14" xfId="3" applyFont="1" applyBorder="1"/>
    <xf numFmtId="44" fontId="4" fillId="0" borderId="14" xfId="3" applyNumberFormat="1" applyFont="1" applyBorder="1"/>
    <xf numFmtId="176" fontId="3" fillId="0" borderId="15" xfId="3" applyNumberFormat="1" applyFont="1" applyBorder="1"/>
    <xf numFmtId="174" fontId="3" fillId="0" borderId="15" xfId="3" applyNumberFormat="1" applyFont="1" applyBorder="1"/>
    <xf numFmtId="164" fontId="4" fillId="0" borderId="9" xfId="1" applyNumberFormat="1" applyFont="1" applyBorder="1"/>
    <xf numFmtId="176" fontId="4" fillId="0" borderId="9" xfId="3" applyNumberFormat="1" applyFont="1" applyBorder="1"/>
    <xf numFmtId="174" fontId="4" fillId="0" borderId="9" xfId="3" applyNumberFormat="1" applyFont="1" applyBorder="1"/>
    <xf numFmtId="9" fontId="4" fillId="0" borderId="9" xfId="6" applyFont="1" applyBorder="1" applyAlignment="1">
      <alignment horizontal="center"/>
    </xf>
    <xf numFmtId="0" fontId="3" fillId="0" borderId="0" xfId="3" applyFont="1" applyAlignment="1">
      <alignment horizontal="left" indent="1"/>
    </xf>
    <xf numFmtId="0" fontId="4" fillId="0" borderId="1" xfId="3" applyFont="1" applyBorder="1" applyAlignment="1">
      <alignment horizontal="right"/>
    </xf>
    <xf numFmtId="0" fontId="3" fillId="0" borderId="4" xfId="3" applyFont="1" applyBorder="1" applyAlignment="1">
      <alignment horizontal="right"/>
    </xf>
    <xf numFmtId="0" fontId="8" fillId="0" borderId="0" xfId="0" applyFont="1" applyBorder="1"/>
    <xf numFmtId="0" fontId="4" fillId="0" borderId="0" xfId="3" applyFont="1" applyFill="1" applyBorder="1" applyAlignment="1"/>
    <xf numFmtId="0" fontId="3" fillId="0" borderId="7" xfId="3" applyFont="1" applyFill="1" applyBorder="1" applyAlignment="1">
      <alignment horizontal="center"/>
    </xf>
    <xf numFmtId="0" fontId="3" fillId="0" borderId="0" xfId="3" applyFont="1" applyFill="1" applyBorder="1" applyAlignment="1">
      <alignment horizontal="center"/>
    </xf>
    <xf numFmtId="0" fontId="3" fillId="0" borderId="2" xfId="3" applyFont="1" applyFill="1" applyBorder="1" applyAlignment="1">
      <alignment horizontal="center" vertical="center"/>
    </xf>
    <xf numFmtId="0" fontId="3" fillId="0" borderId="2" xfId="3" applyFont="1" applyFill="1" applyBorder="1" applyAlignment="1">
      <alignment horizontal="center" vertical="center" wrapText="1"/>
    </xf>
    <xf numFmtId="0" fontId="4" fillId="0" borderId="0" xfId="3" applyFont="1" applyFill="1" applyBorder="1" applyAlignment="1">
      <alignment horizontal="center"/>
    </xf>
    <xf numFmtId="44" fontId="4" fillId="0" borderId="0" xfId="3" applyNumberFormat="1" applyFont="1" applyFill="1" applyBorder="1"/>
    <xf numFmtId="171" fontId="4" fillId="0" borderId="0" xfId="3" applyNumberFormat="1" applyFont="1" applyFill="1" applyBorder="1"/>
    <xf numFmtId="172" fontId="4" fillId="0" borderId="0" xfId="3" applyNumberFormat="1" applyFont="1" applyFill="1" applyBorder="1"/>
    <xf numFmtId="3" fontId="3" fillId="0" borderId="0" xfId="3" applyNumberFormat="1" applyFont="1" applyFill="1" applyBorder="1"/>
    <xf numFmtId="0" fontId="5" fillId="0" borderId="0" xfId="3" applyFont="1" applyFill="1" applyBorder="1" applyAlignment="1">
      <alignment horizontal="center"/>
    </xf>
    <xf numFmtId="172" fontId="4" fillId="0" borderId="0" xfId="2" applyNumberFormat="1" applyFont="1" applyFill="1" applyBorder="1"/>
    <xf numFmtId="3" fontId="4" fillId="0" borderId="0" xfId="1" applyNumberFormat="1" applyFont="1" applyFill="1" applyBorder="1"/>
    <xf numFmtId="0" fontId="4" fillId="0" borderId="0" xfId="3" applyNumberFormat="1" applyFont="1" applyFill="1" applyBorder="1"/>
    <xf numFmtId="0" fontId="3" fillId="0" borderId="0" xfId="3" applyFont="1" applyFill="1" applyBorder="1" applyAlignment="1">
      <alignment horizontal="right"/>
    </xf>
    <xf numFmtId="0" fontId="3" fillId="0" borderId="0" xfId="3" applyFont="1" applyFill="1" applyBorder="1"/>
    <xf numFmtId="0" fontId="3" fillId="0" borderId="0" xfId="3" applyFont="1" applyFill="1"/>
    <xf numFmtId="3" fontId="4" fillId="0" borderId="0" xfId="3" applyNumberFormat="1" applyFont="1" applyFill="1" applyBorder="1" applyAlignment="1">
      <alignment horizontal="right"/>
    </xf>
    <xf numFmtId="0" fontId="3" fillId="0" borderId="0" xfId="5" applyFont="1" applyFill="1" applyBorder="1" applyAlignment="1">
      <alignment horizontal="center"/>
    </xf>
    <xf numFmtId="0" fontId="12" fillId="0" borderId="0" xfId="3" applyFont="1" applyFill="1"/>
    <xf numFmtId="0" fontId="3" fillId="0" borderId="0" xfId="0" applyFont="1" applyFill="1"/>
    <xf numFmtId="0" fontId="7" fillId="0" borderId="0" xfId="3" applyFont="1" applyFill="1" applyAlignment="1">
      <alignment horizontal="center" wrapText="1"/>
    </xf>
    <xf numFmtId="10" fontId="4" fillId="0" borderId="0" xfId="6" applyNumberFormat="1" applyFont="1" applyFill="1"/>
    <xf numFmtId="3" fontId="3" fillId="0" borderId="0" xfId="3" applyNumberFormat="1" applyFont="1" applyFill="1" applyAlignment="1">
      <alignment horizontal="center"/>
    </xf>
    <xf numFmtId="0" fontId="4" fillId="0" borderId="0" xfId="3" applyFont="1" applyFill="1" applyBorder="1" applyAlignment="1">
      <alignment horizontal="left" indent="1"/>
    </xf>
    <xf numFmtId="0" fontId="3" fillId="0" borderId="0" xfId="3" applyFont="1" applyFill="1" applyBorder="1" applyAlignment="1">
      <alignment horizontal="left"/>
    </xf>
    <xf numFmtId="174" fontId="4" fillId="0" borderId="0" xfId="3" applyNumberFormat="1" applyFont="1" applyFill="1" applyBorder="1"/>
    <xf numFmtId="174" fontId="3" fillId="0" borderId="0" xfId="2" applyNumberFormat="1" applyFont="1" applyFill="1" applyBorder="1"/>
    <xf numFmtId="174" fontId="9" fillId="0" borderId="0" xfId="2" applyNumberFormat="1" applyFont="1" applyFill="1" applyBorder="1"/>
    <xf numFmtId="175" fontId="4" fillId="0" borderId="0" xfId="3" applyNumberFormat="1" applyFont="1" applyFill="1" applyBorder="1"/>
    <xf numFmtId="175" fontId="4" fillId="0" borderId="0" xfId="2" applyNumberFormat="1" applyFont="1" applyFill="1" applyBorder="1"/>
    <xf numFmtId="177" fontId="4" fillId="0" borderId="0" xfId="3" applyNumberFormat="1" applyFont="1" applyFill="1" applyBorder="1"/>
    <xf numFmtId="0" fontId="4" fillId="0" borderId="0" xfId="0" applyFont="1" applyFill="1" applyAlignment="1">
      <alignment vertical="center"/>
    </xf>
    <xf numFmtId="0" fontId="4" fillId="0" borderId="22" xfId="0" applyFont="1" applyFill="1" applyBorder="1" applyAlignment="1">
      <alignment horizontal="right" vertical="center"/>
    </xf>
    <xf numFmtId="0" fontId="4" fillId="0" borderId="24" xfId="0" applyFont="1" applyFill="1" applyBorder="1" applyAlignment="1">
      <alignment horizontal="right" vertical="center"/>
    </xf>
    <xf numFmtId="0" fontId="4" fillId="0" borderId="0" xfId="0" applyFont="1" applyFill="1" applyAlignment="1">
      <alignment horizontal="right" vertical="center"/>
    </xf>
    <xf numFmtId="0" fontId="4" fillId="0" borderId="0" xfId="0" applyFont="1" applyFill="1" applyBorder="1" applyAlignment="1">
      <alignment horizontal="right" vertical="center"/>
    </xf>
    <xf numFmtId="0" fontId="4" fillId="0" borderId="26" xfId="0" applyFont="1" applyFill="1" applyBorder="1" applyAlignment="1">
      <alignment horizontal="right" vertical="center"/>
    </xf>
    <xf numFmtId="0" fontId="4" fillId="0" borderId="27" xfId="0" applyFont="1" applyFill="1" applyBorder="1" applyAlignment="1">
      <alignment horizontal="right" vertical="center"/>
    </xf>
    <xf numFmtId="0" fontId="4" fillId="0" borderId="28" xfId="0" applyFont="1" applyFill="1" applyBorder="1" applyAlignment="1">
      <alignment horizontal="right" vertical="center"/>
    </xf>
    <xf numFmtId="0" fontId="4" fillId="0" borderId="29" xfId="0" applyFont="1" applyFill="1" applyBorder="1" applyAlignment="1">
      <alignment horizontal="right" vertical="center"/>
    </xf>
    <xf numFmtId="0" fontId="4" fillId="0" borderId="12" xfId="0" applyFont="1" applyFill="1" applyBorder="1" applyAlignment="1">
      <alignment horizontal="right" vertical="center"/>
    </xf>
    <xf numFmtId="0" fontId="4" fillId="0" borderId="30" xfId="0" applyFont="1" applyFill="1" applyBorder="1" applyAlignment="1">
      <alignment horizontal="right" vertical="center"/>
    </xf>
    <xf numFmtId="44" fontId="4" fillId="0" borderId="0" xfId="2" applyFont="1" applyFill="1" applyBorder="1" applyAlignment="1">
      <alignment horizontal="right" vertical="center"/>
    </xf>
    <xf numFmtId="0" fontId="4" fillId="0" borderId="32" xfId="0" applyFont="1" applyFill="1" applyBorder="1" applyAlignment="1">
      <alignment horizontal="right" vertical="center"/>
    </xf>
    <xf numFmtId="44" fontId="4" fillId="0" borderId="27" xfId="2" applyFont="1" applyFill="1" applyBorder="1" applyAlignment="1">
      <alignment horizontal="right" vertical="center"/>
    </xf>
    <xf numFmtId="4" fontId="4" fillId="0" borderId="0" xfId="0" applyNumberFormat="1" applyFont="1" applyFill="1" applyBorder="1" applyAlignment="1">
      <alignment horizontal="right" vertical="center"/>
    </xf>
    <xf numFmtId="2" fontId="4" fillId="0" borderId="0" xfId="0" applyNumberFormat="1" applyFont="1" applyFill="1" applyBorder="1" applyAlignment="1">
      <alignment horizontal="right" vertical="center"/>
    </xf>
    <xf numFmtId="2" fontId="4" fillId="0" borderId="27" xfId="0" applyNumberFormat="1" applyFont="1" applyFill="1" applyBorder="1" applyAlignment="1">
      <alignment horizontal="right" vertical="center"/>
    </xf>
    <xf numFmtId="44" fontId="4" fillId="0" borderId="26" xfId="2" applyFont="1" applyFill="1" applyBorder="1" applyAlignment="1">
      <alignment horizontal="right" vertical="center"/>
    </xf>
    <xf numFmtId="44" fontId="4" fillId="0" borderId="32" xfId="2" applyFont="1" applyFill="1" applyBorder="1" applyAlignment="1">
      <alignment horizontal="right" vertical="center"/>
    </xf>
    <xf numFmtId="44" fontId="4" fillId="0" borderId="34" xfId="2" applyFont="1" applyFill="1" applyBorder="1" applyAlignment="1">
      <alignment horizontal="right" vertical="center"/>
    </xf>
    <xf numFmtId="0" fontId="4" fillId="0" borderId="39" xfId="0" applyFont="1" applyFill="1" applyBorder="1" applyAlignment="1">
      <alignment horizontal="left" vertical="center" wrapText="1"/>
    </xf>
    <xf numFmtId="0" fontId="5" fillId="0" borderId="0" xfId="0" applyFont="1" applyFill="1" applyAlignment="1">
      <alignment horizontal="left" vertical="center" wrapText="1"/>
    </xf>
    <xf numFmtId="0" fontId="4" fillId="0" borderId="0" xfId="0" applyFont="1" applyFill="1" applyAlignment="1">
      <alignment horizontal="left" vertical="center" wrapText="1"/>
    </xf>
    <xf numFmtId="0" fontId="5" fillId="0" borderId="40" xfId="0" applyFont="1" applyFill="1" applyBorder="1" applyAlignment="1">
      <alignment horizontal="left" vertical="center" wrapText="1"/>
    </xf>
    <xf numFmtId="0" fontId="4" fillId="0" borderId="42" xfId="0" applyFont="1" applyFill="1" applyBorder="1" applyAlignment="1">
      <alignment horizontal="right" vertical="center"/>
    </xf>
    <xf numFmtId="0" fontId="4" fillId="0" borderId="46" xfId="0" applyFont="1" applyFill="1" applyBorder="1" applyAlignment="1">
      <alignment horizontal="left" vertical="center" wrapText="1"/>
    </xf>
    <xf numFmtId="0" fontId="4" fillId="0" borderId="0" xfId="0" applyFont="1" applyFill="1" applyBorder="1" applyAlignment="1">
      <alignment horizontal="left" vertical="center" wrapText="1"/>
    </xf>
    <xf numFmtId="44" fontId="4" fillId="0" borderId="0" xfId="2" applyFont="1" applyFill="1" applyAlignment="1">
      <alignment vertical="center"/>
    </xf>
    <xf numFmtId="0" fontId="5" fillId="0" borderId="0" xfId="0" applyFont="1" applyFill="1" applyAlignment="1">
      <alignment horizontal="center" vertical="center"/>
    </xf>
    <xf numFmtId="0" fontId="19" fillId="0" borderId="0" xfId="0" applyFont="1" applyFill="1"/>
    <xf numFmtId="0" fontId="4" fillId="0" borderId="0" xfId="0" applyFont="1" applyFill="1" applyAlignment="1">
      <alignment horizontal="center" vertical="center"/>
    </xf>
    <xf numFmtId="44" fontId="4" fillId="0" borderId="0" xfId="0" applyNumberFormat="1" applyFont="1" applyFill="1" applyAlignment="1">
      <alignment horizontal="center" vertical="center"/>
    </xf>
    <xf numFmtId="44" fontId="4" fillId="0" borderId="0" xfId="2" applyFont="1" applyFill="1" applyAlignment="1">
      <alignment horizontal="center" vertical="center"/>
    </xf>
    <xf numFmtId="0" fontId="4" fillId="0" borderId="0" xfId="0" applyFont="1" applyFill="1" applyAlignment="1">
      <alignment horizontal="left" vertical="center" wrapText="1" indent="1"/>
    </xf>
    <xf numFmtId="0" fontId="4" fillId="0" borderId="34" xfId="0" applyFont="1" applyFill="1" applyBorder="1" applyAlignment="1">
      <alignment horizontal="right" vertical="center"/>
    </xf>
    <xf numFmtId="2" fontId="4" fillId="0" borderId="34" xfId="0" applyNumberFormat="1" applyFont="1" applyFill="1" applyBorder="1" applyAlignment="1">
      <alignment horizontal="right" vertical="center"/>
    </xf>
    <xf numFmtId="0" fontId="4" fillId="0" borderId="0" xfId="0" applyFont="1" applyFill="1" applyBorder="1" applyAlignment="1">
      <alignment vertical="center"/>
    </xf>
    <xf numFmtId="0" fontId="4" fillId="0" borderId="34" xfId="0" applyFont="1" applyFill="1" applyBorder="1" applyAlignment="1">
      <alignment horizontal="left" vertical="center" wrapText="1"/>
    </xf>
    <xf numFmtId="0" fontId="5" fillId="0" borderId="34"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5" fillId="0" borderId="51" xfId="0" applyFont="1" applyFill="1" applyBorder="1" applyAlignment="1">
      <alignment horizontal="left" vertical="center" wrapText="1"/>
    </xf>
    <xf numFmtId="0" fontId="3" fillId="0" borderId="0" xfId="0" applyFont="1" applyFill="1" applyAlignment="1">
      <alignment vertical="center"/>
    </xf>
    <xf numFmtId="0" fontId="1" fillId="0" borderId="0" xfId="0" applyFont="1" applyBorder="1"/>
    <xf numFmtId="164" fontId="0" fillId="0" borderId="0" xfId="1" applyNumberFormat="1" applyFont="1" applyFill="1" applyBorder="1"/>
    <xf numFmtId="0" fontId="0" fillId="0" borderId="0" xfId="0" applyFill="1" applyAlignment="1">
      <alignment horizontal="right"/>
    </xf>
    <xf numFmtId="0" fontId="0" fillId="0" borderId="6" xfId="0" applyFill="1" applyBorder="1" applyAlignment="1"/>
    <xf numFmtId="3" fontId="0" fillId="0" borderId="11" xfId="0" applyNumberFormat="1" applyFill="1" applyBorder="1" applyAlignment="1">
      <alignment horizontal="center"/>
    </xf>
    <xf numFmtId="0" fontId="0" fillId="0" borderId="0" xfId="0" applyBorder="1" applyAlignment="1">
      <alignment horizontal="center"/>
    </xf>
    <xf numFmtId="0" fontId="1" fillId="0" borderId="0" xfId="0" applyFont="1" applyFill="1" applyBorder="1"/>
    <xf numFmtId="3" fontId="3" fillId="0" borderId="0" xfId="0" applyNumberFormat="1" applyFont="1" applyFill="1" applyBorder="1"/>
    <xf numFmtId="0" fontId="1" fillId="0" borderId="0" xfId="0" applyFont="1" applyFill="1" applyBorder="1" applyAlignment="1">
      <alignment horizontal="center"/>
    </xf>
    <xf numFmtId="17" fontId="3" fillId="0" borderId="2" xfId="0" applyNumberFormat="1" applyFont="1" applyBorder="1" applyAlignment="1">
      <alignment horizontal="center" wrapText="1"/>
    </xf>
    <xf numFmtId="9" fontId="3" fillId="0" borderId="0" xfId="6" applyFont="1" applyFill="1"/>
    <xf numFmtId="0" fontId="3" fillId="0" borderId="4" xfId="0" applyFont="1" applyBorder="1" applyAlignment="1">
      <alignment horizontal="center" wrapText="1"/>
    </xf>
    <xf numFmtId="0" fontId="22" fillId="0" borderId="0" xfId="0" applyFont="1"/>
    <xf numFmtId="0" fontId="3" fillId="0" borderId="2" xfId="0" applyFont="1" applyFill="1" applyBorder="1" applyAlignment="1">
      <alignment horizontal="center"/>
    </xf>
    <xf numFmtId="9" fontId="0" fillId="0" borderId="0" xfId="6" applyNumberFormat="1" applyFont="1" applyBorder="1"/>
    <xf numFmtId="0" fontId="1" fillId="0" borderId="3" xfId="0" applyFont="1" applyFill="1" applyBorder="1" applyAlignment="1">
      <alignment horizontal="center"/>
    </xf>
    <xf numFmtId="3" fontId="1" fillId="0" borderId="0" xfId="3" applyNumberFormat="1" applyFont="1"/>
    <xf numFmtId="3" fontId="4" fillId="0" borderId="7" xfId="3" applyNumberFormat="1" applyFont="1" applyBorder="1"/>
    <xf numFmtId="3" fontId="4" fillId="0" borderId="0" xfId="3" applyNumberFormat="1" applyFont="1" applyAlignment="1">
      <alignment horizontal="center"/>
    </xf>
    <xf numFmtId="44" fontId="1" fillId="0" borderId="0" xfId="2" applyFont="1" applyFill="1"/>
    <xf numFmtId="44" fontId="4" fillId="0" borderId="9" xfId="2" applyFont="1" applyBorder="1" applyAlignment="1">
      <alignment horizontal="center"/>
    </xf>
    <xf numFmtId="0" fontId="0" fillId="0" borderId="1" xfId="0" applyFill="1" applyBorder="1"/>
    <xf numFmtId="0" fontId="22" fillId="2" borderId="0" xfId="0" applyFont="1" applyFill="1"/>
    <xf numFmtId="0" fontId="22" fillId="2" borderId="0" xfId="0" applyFont="1" applyFill="1" applyBorder="1"/>
    <xf numFmtId="0" fontId="22" fillId="0" borderId="0" xfId="0" applyFont="1" applyFill="1"/>
    <xf numFmtId="0" fontId="22" fillId="0" borderId="0" xfId="0" applyFont="1" applyFill="1" applyBorder="1"/>
    <xf numFmtId="3" fontId="23" fillId="0" borderId="0" xfId="4" applyNumberFormat="1" applyFont="1" applyFill="1" applyBorder="1" applyProtection="1"/>
    <xf numFmtId="0" fontId="1" fillId="0" borderId="0" xfId="3" applyFont="1" applyAlignment="1">
      <alignment horizontal="center"/>
    </xf>
    <xf numFmtId="3" fontId="1" fillId="0" borderId="0" xfId="3" applyNumberFormat="1" applyFont="1" applyAlignment="1">
      <alignment horizontal="right"/>
    </xf>
    <xf numFmtId="3" fontId="1" fillId="0" borderId="0" xfId="3" applyNumberFormat="1" applyFont="1" applyBorder="1"/>
    <xf numFmtId="0" fontId="1" fillId="0" borderId="0" xfId="3" applyFont="1"/>
    <xf numFmtId="3" fontId="1" fillId="0" borderId="9" xfId="3" applyNumberFormat="1" applyFont="1" applyBorder="1"/>
    <xf numFmtId="0" fontId="1" fillId="0" borderId="0" xfId="0" applyFont="1" applyFill="1" applyAlignment="1">
      <alignment horizontal="left" vertical="center" wrapText="1"/>
    </xf>
    <xf numFmtId="0" fontId="4" fillId="0" borderId="0" xfId="3" applyFont="1" applyFill="1" applyAlignment="1">
      <alignment horizontal="center"/>
    </xf>
    <xf numFmtId="0" fontId="1" fillId="0" borderId="26" xfId="0" applyFont="1" applyFill="1" applyBorder="1" applyAlignment="1">
      <alignment horizontal="right" vertical="center"/>
    </xf>
    <xf numFmtId="0" fontId="1" fillId="0" borderId="23" xfId="0" applyFont="1" applyFill="1" applyBorder="1" applyAlignment="1">
      <alignment horizontal="right" vertical="center"/>
    </xf>
    <xf numFmtId="44" fontId="4" fillId="0" borderId="0" xfId="2" applyFont="1" applyFill="1" applyBorder="1" applyAlignment="1">
      <alignment horizontal="center"/>
    </xf>
    <xf numFmtId="0" fontId="1" fillId="0" borderId="0" xfId="3" applyFont="1" applyFill="1" applyBorder="1"/>
    <xf numFmtId="0" fontId="1" fillId="0" borderId="0" xfId="3" applyFont="1" applyFill="1"/>
    <xf numFmtId="3" fontId="0" fillId="0" borderId="0" xfId="0" applyNumberFormat="1" applyFill="1"/>
    <xf numFmtId="43" fontId="0" fillId="0" borderId="0" xfId="1" applyFont="1"/>
    <xf numFmtId="44" fontId="4" fillId="0" borderId="0" xfId="2" applyFont="1" applyFill="1" applyAlignment="1">
      <alignment horizontal="right"/>
    </xf>
    <xf numFmtId="43" fontId="4" fillId="0" borderId="0" xfId="1" applyFont="1"/>
    <xf numFmtId="44" fontId="1" fillId="0" borderId="0" xfId="3" applyNumberFormat="1" applyFont="1" applyAlignment="1">
      <alignment horizontal="right"/>
    </xf>
    <xf numFmtId="164" fontId="0" fillId="0" borderId="0" xfId="1" applyNumberFormat="1" applyFont="1" applyFill="1"/>
    <xf numFmtId="44" fontId="3" fillId="0" borderId="12" xfId="2" applyNumberFormat="1" applyFont="1" applyFill="1" applyBorder="1"/>
    <xf numFmtId="37" fontId="4" fillId="0" borderId="0" xfId="0" applyNumberFormat="1" applyFont="1" applyFill="1"/>
    <xf numFmtId="0" fontId="4" fillId="0" borderId="0" xfId="0" applyFont="1" applyFill="1"/>
    <xf numFmtId="44" fontId="4" fillId="0" borderId="0" xfId="0" applyNumberFormat="1" applyFont="1" applyFill="1"/>
    <xf numFmtId="170" fontId="0" fillId="0" borderId="0" xfId="0" applyNumberFormat="1" applyFill="1"/>
    <xf numFmtId="3" fontId="0" fillId="0" borderId="0" xfId="0" applyNumberFormat="1" applyAlignment="1">
      <alignment horizontal="center"/>
    </xf>
    <xf numFmtId="0" fontId="1" fillId="0" borderId="9" xfId="0" applyFont="1" applyFill="1" applyBorder="1" applyAlignment="1">
      <alignment horizontal="left"/>
    </xf>
    <xf numFmtId="3" fontId="4" fillId="0" borderId="0" xfId="3" applyNumberFormat="1" applyFont="1" applyFill="1" applyAlignment="1">
      <alignment horizontal="right"/>
    </xf>
    <xf numFmtId="10" fontId="4" fillId="0" borderId="0" xfId="6" applyNumberFormat="1" applyFont="1" applyFill="1" applyBorder="1"/>
    <xf numFmtId="10" fontId="3" fillId="0" borderId="0" xfId="6" applyNumberFormat="1" applyFont="1" applyFill="1" applyBorder="1"/>
    <xf numFmtId="166" fontId="4" fillId="0" borderId="0" xfId="3" applyNumberFormat="1" applyFont="1" applyFill="1" applyBorder="1"/>
    <xf numFmtId="10" fontId="4" fillId="0" borderId="0" xfId="6" applyNumberFormat="1" applyFont="1" applyFill="1" applyBorder="1" applyAlignment="1">
      <alignment horizontal="right"/>
    </xf>
    <xf numFmtId="42" fontId="4" fillId="0" borderId="0" xfId="2" applyNumberFormat="1" applyFont="1" applyAlignment="1">
      <alignment horizontal="right"/>
    </xf>
    <xf numFmtId="42" fontId="4" fillId="0" borderId="0" xfId="3" applyNumberFormat="1" applyFont="1" applyBorder="1"/>
    <xf numFmtId="42" fontId="4" fillId="0" borderId="7" xfId="2" applyNumberFormat="1" applyFont="1" applyBorder="1" applyAlignment="1">
      <alignment horizontal="right"/>
    </xf>
    <xf numFmtId="42" fontId="4" fillId="0" borderId="9" xfId="2" applyNumberFormat="1" applyFont="1" applyBorder="1"/>
    <xf numFmtId="42" fontId="4" fillId="0" borderId="0" xfId="2" applyNumberFormat="1" applyFont="1" applyBorder="1"/>
    <xf numFmtId="42" fontId="4" fillId="0" borderId="0" xfId="2" applyNumberFormat="1" applyFont="1"/>
    <xf numFmtId="42" fontId="4" fillId="0" borderId="0" xfId="3" applyNumberFormat="1" applyFont="1" applyFill="1" applyAlignment="1">
      <alignment horizontal="center"/>
    </xf>
    <xf numFmtId="42" fontId="4" fillId="0" borderId="0" xfId="3" applyNumberFormat="1" applyFont="1" applyAlignment="1">
      <alignment horizontal="center"/>
    </xf>
    <xf numFmtId="42" fontId="4" fillId="0" borderId="0" xfId="3" applyNumberFormat="1" applyFont="1"/>
    <xf numFmtId="42" fontId="4" fillId="0" borderId="9" xfId="3" applyNumberFormat="1" applyFont="1" applyBorder="1"/>
    <xf numFmtId="42" fontId="3" fillId="0" borderId="9" xfId="3" applyNumberFormat="1" applyFont="1" applyBorder="1"/>
    <xf numFmtId="44" fontId="4" fillId="0" borderId="0" xfId="6" applyNumberFormat="1" applyFont="1" applyBorder="1"/>
    <xf numFmtId="44" fontId="4" fillId="0" borderId="0" xfId="6" applyNumberFormat="1" applyFont="1"/>
    <xf numFmtId="44" fontId="4" fillId="0" borderId="0" xfId="2" applyNumberFormat="1" applyFont="1" applyFill="1" applyAlignment="1">
      <alignment horizontal="right"/>
    </xf>
    <xf numFmtId="44" fontId="4" fillId="0" borderId="0" xfId="6" applyNumberFormat="1" applyFont="1" applyBorder="1" applyAlignment="1">
      <alignment horizontal="right"/>
    </xf>
    <xf numFmtId="44" fontId="4" fillId="0" borderId="0" xfId="2" applyNumberFormat="1" applyFont="1" applyAlignment="1">
      <alignment horizontal="right"/>
    </xf>
    <xf numFmtId="44" fontId="4" fillId="0" borderId="0" xfId="6" applyNumberFormat="1" applyFont="1" applyFill="1" applyBorder="1" applyAlignment="1">
      <alignment horizontal="right"/>
    </xf>
    <xf numFmtId="44" fontId="3" fillId="0" borderId="0" xfId="2" applyNumberFormat="1" applyFont="1" applyFill="1" applyAlignment="1">
      <alignment horizontal="right"/>
    </xf>
    <xf numFmtId="44" fontId="1" fillId="0" borderId="0" xfId="2" applyNumberFormat="1" applyFont="1" applyAlignment="1">
      <alignment horizontal="right"/>
    </xf>
    <xf numFmtId="0" fontId="3" fillId="0" borderId="9" xfId="4" applyFont="1" applyBorder="1" applyAlignment="1">
      <alignment horizontal="center"/>
    </xf>
    <xf numFmtId="0" fontId="4" fillId="0" borderId="9" xfId="3" applyFont="1" applyBorder="1" applyAlignment="1">
      <alignment horizontal="center"/>
    </xf>
    <xf numFmtId="3" fontId="4" fillId="0" borderId="0" xfId="3" applyNumberFormat="1" applyFont="1" applyFill="1" applyAlignment="1">
      <alignment horizontal="center"/>
    </xf>
    <xf numFmtId="10" fontId="4" fillId="0" borderId="0" xfId="6" applyNumberFormat="1" applyFont="1" applyFill="1" applyAlignment="1">
      <alignment horizontal="center"/>
    </xf>
    <xf numFmtId="169" fontId="4" fillId="0" borderId="0" xfId="2" applyNumberFormat="1" applyFont="1" applyFill="1" applyAlignment="1">
      <alignment horizontal="center"/>
    </xf>
    <xf numFmtId="164" fontId="3" fillId="0" borderId="12" xfId="1" applyNumberFormat="1" applyFont="1" applyFill="1" applyBorder="1"/>
    <xf numFmtId="0" fontId="4" fillId="0" borderId="0" xfId="3" applyFont="1" applyFill="1" applyAlignment="1">
      <alignment horizontal="right"/>
    </xf>
    <xf numFmtId="0" fontId="4" fillId="0" borderId="0" xfId="3" applyFont="1" applyFill="1" applyBorder="1" applyAlignment="1">
      <alignment horizontal="right"/>
    </xf>
    <xf numFmtId="174" fontId="1" fillId="0" borderId="0" xfId="2" applyNumberFormat="1" applyFont="1" applyFill="1" applyBorder="1"/>
    <xf numFmtId="0" fontId="1" fillId="0" borderId="0" xfId="3" applyFont="1" applyFill="1" applyAlignment="1">
      <alignment horizontal="center" wrapText="1"/>
    </xf>
    <xf numFmtId="44" fontId="4" fillId="0" borderId="0" xfId="3" applyNumberFormat="1" applyFont="1" applyAlignment="1">
      <alignment horizontal="center"/>
    </xf>
    <xf numFmtId="10" fontId="4" fillId="0" borderId="0" xfId="6" applyNumberFormat="1" applyFont="1" applyAlignment="1">
      <alignment horizontal="center"/>
    </xf>
    <xf numFmtId="10" fontId="1" fillId="0" borderId="0" xfId="6" applyNumberFormat="1" applyFont="1" applyFill="1" applyBorder="1" applyAlignment="1">
      <alignment horizontal="right"/>
    </xf>
    <xf numFmtId="0" fontId="1" fillId="0" borderId="19"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Alignment="1">
      <alignment vertical="center"/>
    </xf>
    <xf numFmtId="0" fontId="1" fillId="0" borderId="3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22" xfId="0" applyFont="1" applyFill="1" applyBorder="1" applyAlignment="1">
      <alignment horizontal="center" vertical="center"/>
    </xf>
    <xf numFmtId="0" fontId="5" fillId="0" borderId="0" xfId="0" applyFont="1" applyFill="1" applyBorder="1" applyAlignment="1">
      <alignment horizontal="left" vertical="center" wrapText="1"/>
    </xf>
    <xf numFmtId="0" fontId="1" fillId="0" borderId="42" xfId="0" applyFont="1" applyFill="1" applyBorder="1" applyAlignment="1">
      <alignment horizontal="right" vertical="center"/>
    </xf>
    <xf numFmtId="0" fontId="1" fillId="0" borderId="43" xfId="0" applyFont="1" applyFill="1" applyBorder="1" applyAlignment="1">
      <alignment horizontal="right" vertical="center"/>
    </xf>
    <xf numFmtId="0" fontId="1" fillId="0" borderId="48" xfId="0" applyFont="1" applyFill="1" applyBorder="1" applyAlignment="1">
      <alignment horizontal="left" vertical="center" wrapText="1"/>
    </xf>
    <xf numFmtId="0" fontId="1" fillId="0" borderId="22" xfId="0" applyFont="1" applyFill="1" applyBorder="1" applyAlignment="1">
      <alignment horizontal="right" vertical="center"/>
    </xf>
    <xf numFmtId="0" fontId="1" fillId="0" borderId="27" xfId="0" applyFont="1" applyFill="1" applyBorder="1" applyAlignment="1">
      <alignment horizontal="center" vertical="center"/>
    </xf>
    <xf numFmtId="0" fontId="1" fillId="0" borderId="25" xfId="0" applyFont="1" applyFill="1" applyBorder="1" applyAlignment="1">
      <alignment horizontal="right" vertical="center"/>
    </xf>
    <xf numFmtId="0" fontId="1" fillId="0" borderId="0" xfId="0" applyFont="1" applyFill="1" applyAlignment="1">
      <alignment horizontal="right" vertical="center"/>
    </xf>
    <xf numFmtId="0" fontId="1" fillId="0" borderId="0" xfId="0" applyFont="1" applyFill="1" applyBorder="1" applyAlignment="1">
      <alignment horizontal="right" vertical="center"/>
    </xf>
    <xf numFmtId="0" fontId="1" fillId="0" borderId="28" xfId="0" applyFont="1" applyFill="1" applyBorder="1" applyAlignment="1">
      <alignment horizontal="right" vertical="center"/>
    </xf>
    <xf numFmtId="0" fontId="1" fillId="0" borderId="0" xfId="0" applyFont="1" applyFill="1" applyBorder="1" applyAlignment="1">
      <alignment horizontal="center" vertical="center"/>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1" fillId="0" borderId="54" xfId="0" applyFont="1" applyFill="1" applyBorder="1" applyAlignment="1">
      <alignment horizontal="left" vertical="center" wrapText="1"/>
    </xf>
    <xf numFmtId="0" fontId="1" fillId="0" borderId="49"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right" vertical="center"/>
    </xf>
    <xf numFmtId="0" fontId="1" fillId="0" borderId="30" xfId="0" applyFont="1" applyFill="1" applyBorder="1" applyAlignment="1">
      <alignment horizontal="right" vertical="center"/>
    </xf>
    <xf numFmtId="0" fontId="1" fillId="0" borderId="31" xfId="0" applyFont="1" applyFill="1" applyBorder="1" applyAlignment="1">
      <alignment horizontal="right" vertical="center"/>
    </xf>
    <xf numFmtId="0" fontId="5" fillId="0" borderId="3" xfId="0" applyFont="1" applyFill="1" applyBorder="1" applyAlignment="1">
      <alignment horizontal="left" vertical="center" wrapText="1"/>
    </xf>
    <xf numFmtId="44" fontId="1" fillId="0" borderId="0" xfId="2" applyFont="1" applyFill="1" applyBorder="1" applyAlignment="1">
      <alignment horizontal="right" vertical="center"/>
    </xf>
    <xf numFmtId="44" fontId="1" fillId="0" borderId="0" xfId="0" applyNumberFormat="1" applyFont="1" applyFill="1" applyBorder="1" applyAlignment="1">
      <alignment horizontal="right" vertical="center"/>
    </xf>
    <xf numFmtId="0" fontId="1" fillId="0" borderId="27" xfId="0" applyFont="1" applyFill="1" applyBorder="1" applyAlignment="1">
      <alignment horizontal="right" vertical="center"/>
    </xf>
    <xf numFmtId="165" fontId="1" fillId="0" borderId="0" xfId="0" applyNumberFormat="1" applyFont="1" applyFill="1" applyBorder="1" applyAlignment="1">
      <alignment horizontal="center" vertical="center" wrapText="1"/>
    </xf>
    <xf numFmtId="165" fontId="1" fillId="0" borderId="11" xfId="0" applyNumberFormat="1" applyFont="1" applyFill="1" applyBorder="1" applyAlignment="1">
      <alignment horizontal="center" vertical="center" wrapText="1"/>
    </xf>
    <xf numFmtId="44" fontId="1" fillId="0" borderId="27" xfId="2" applyFont="1" applyFill="1" applyBorder="1" applyAlignment="1">
      <alignment horizontal="right" vertical="center"/>
    </xf>
    <xf numFmtId="44" fontId="1" fillId="0" borderId="26" xfId="2" applyFont="1" applyFill="1" applyBorder="1" applyAlignment="1">
      <alignment horizontal="right" vertical="center"/>
    </xf>
    <xf numFmtId="44" fontId="1" fillId="0" borderId="28" xfId="2" applyFont="1" applyFill="1" applyBorder="1" applyAlignment="1">
      <alignment horizontal="right" vertical="center"/>
    </xf>
    <xf numFmtId="4" fontId="1" fillId="0" borderId="0" xfId="0" applyNumberFormat="1" applyFont="1" applyFill="1" applyBorder="1" applyAlignment="1">
      <alignment horizontal="right" vertical="center"/>
    </xf>
    <xf numFmtId="4" fontId="1" fillId="0" borderId="26" xfId="0" applyNumberFormat="1" applyFont="1" applyFill="1" applyBorder="1" applyAlignment="1">
      <alignment horizontal="right" vertical="center"/>
    </xf>
    <xf numFmtId="0" fontId="1" fillId="0" borderId="3" xfId="0" applyFont="1" applyFill="1" applyBorder="1" applyAlignment="1">
      <alignment horizontal="center" vertical="center" wrapText="1"/>
    </xf>
    <xf numFmtId="165" fontId="1" fillId="0" borderId="0" xfId="0" applyNumberFormat="1" applyFont="1" applyFill="1" applyBorder="1" applyAlignment="1">
      <alignment horizontal="center" vertical="center"/>
    </xf>
    <xf numFmtId="165" fontId="1" fillId="0" borderId="11" xfId="0" applyNumberFormat="1" applyFont="1" applyFill="1" applyBorder="1" applyAlignment="1">
      <alignment horizontal="center" vertical="center"/>
    </xf>
    <xf numFmtId="2" fontId="1" fillId="0" borderId="0" xfId="0" applyNumberFormat="1" applyFont="1" applyFill="1" applyBorder="1" applyAlignment="1">
      <alignment horizontal="right" vertical="center"/>
    </xf>
    <xf numFmtId="2" fontId="1" fillId="0" borderId="26" xfId="0" applyNumberFormat="1" applyFont="1" applyFill="1" applyBorder="1" applyAlignment="1">
      <alignment horizontal="right" vertical="center"/>
    </xf>
    <xf numFmtId="2" fontId="1" fillId="0" borderId="28" xfId="0" applyNumberFormat="1" applyFont="1" applyFill="1" applyBorder="1" applyAlignment="1">
      <alignment horizontal="right" vertical="center"/>
    </xf>
    <xf numFmtId="44" fontId="1" fillId="0" borderId="27" xfId="2" applyFont="1" applyFill="1" applyBorder="1" applyAlignment="1">
      <alignment horizontal="center" vertical="center"/>
    </xf>
    <xf numFmtId="44" fontId="1" fillId="0" borderId="0" xfId="2" applyFont="1" applyFill="1" applyBorder="1" applyAlignment="1">
      <alignment horizontal="center" vertical="center"/>
    </xf>
    <xf numFmtId="0" fontId="1" fillId="0" borderId="3" xfId="0" applyFont="1" applyFill="1" applyBorder="1" applyAlignment="1">
      <alignment horizontal="left" vertical="center"/>
    </xf>
    <xf numFmtId="44" fontId="1" fillId="0" borderId="12" xfId="2" applyFont="1" applyFill="1" applyBorder="1" applyAlignment="1">
      <alignment horizontal="right" vertical="center"/>
    </xf>
    <xf numFmtId="44" fontId="1" fillId="0" borderId="30" xfId="2" applyFont="1" applyFill="1" applyBorder="1" applyAlignment="1">
      <alignment horizontal="right" vertical="center"/>
    </xf>
    <xf numFmtId="44" fontId="1" fillId="0" borderId="29" xfId="2" applyFont="1" applyFill="1" applyBorder="1" applyAlignment="1">
      <alignment horizontal="right" vertical="center"/>
    </xf>
    <xf numFmtId="44" fontId="1" fillId="0" borderId="31" xfId="2" applyFont="1" applyFill="1" applyBorder="1" applyAlignment="1">
      <alignment horizontal="right" vertical="center"/>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0" borderId="0" xfId="0" applyFont="1" applyFill="1" applyAlignment="1">
      <alignment horizontal="center" vertical="center"/>
    </xf>
    <xf numFmtId="0" fontId="19" fillId="0" borderId="0" xfId="0" applyFont="1" applyFill="1" applyBorder="1" applyAlignment="1">
      <alignment wrapText="1"/>
    </xf>
    <xf numFmtId="165" fontId="1" fillId="0" borderId="0" xfId="0" applyNumberFormat="1" applyFont="1" applyFill="1" applyAlignment="1">
      <alignment horizontal="center" vertical="center"/>
    </xf>
    <xf numFmtId="44" fontId="1" fillId="0" borderId="0" xfId="0" applyNumberFormat="1" applyFont="1" applyFill="1" applyAlignment="1">
      <alignment horizontal="center" vertical="center"/>
    </xf>
    <xf numFmtId="44" fontId="1" fillId="0" borderId="0" xfId="2" applyFont="1" applyFill="1" applyAlignment="1">
      <alignment horizontal="center" vertical="center"/>
    </xf>
    <xf numFmtId="7" fontId="1" fillId="0" borderId="0" xfId="0" applyNumberFormat="1" applyFont="1" applyFill="1" applyAlignment="1">
      <alignment horizontal="center" vertical="center"/>
    </xf>
    <xf numFmtId="44" fontId="1" fillId="0" borderId="0" xfId="0" applyNumberFormat="1" applyFont="1" applyFill="1" applyBorder="1" applyAlignment="1">
      <alignment horizontal="center" vertical="center"/>
    </xf>
    <xf numFmtId="168" fontId="1" fillId="0" borderId="0" xfId="2" applyNumberFormat="1" applyFont="1" applyFill="1" applyBorder="1" applyAlignment="1">
      <alignment horizontal="center" vertical="center"/>
    </xf>
    <xf numFmtId="8" fontId="1" fillId="0" borderId="0" xfId="0" applyNumberFormat="1" applyFont="1" applyFill="1" applyAlignment="1">
      <alignment vertical="center"/>
    </xf>
    <xf numFmtId="5" fontId="1" fillId="0" borderId="0" xfId="0" applyNumberFormat="1" applyFont="1" applyFill="1" applyAlignment="1">
      <alignment horizontal="center" vertical="center"/>
    </xf>
    <xf numFmtId="165" fontId="1" fillId="0" borderId="0" xfId="0" applyNumberFormat="1" applyFont="1" applyFill="1" applyBorder="1" applyAlignment="1">
      <alignment horizontal="left" vertical="center" wrapText="1"/>
    </xf>
    <xf numFmtId="0" fontId="1" fillId="0" borderId="11" xfId="0" applyFont="1" applyFill="1" applyBorder="1" applyAlignment="1">
      <alignment horizontal="left" vertical="center" wrapText="1"/>
    </xf>
    <xf numFmtId="2" fontId="1" fillId="0" borderId="0" xfId="0" applyNumberFormat="1" applyFont="1" applyFill="1" applyBorder="1" applyAlignment="1">
      <alignment horizontal="center" vertical="center"/>
    </xf>
    <xf numFmtId="10" fontId="1" fillId="0" borderId="0" xfId="0" applyNumberFormat="1" applyFont="1" applyFill="1" applyAlignment="1">
      <alignment horizontal="center" vertical="center"/>
    </xf>
    <xf numFmtId="10" fontId="1" fillId="0" borderId="0" xfId="0" applyNumberFormat="1" applyFont="1" applyFill="1" applyAlignment="1">
      <alignment vertical="center"/>
    </xf>
    <xf numFmtId="6" fontId="1" fillId="0" borderId="0" xfId="0" quotePrefix="1" applyNumberFormat="1" applyFont="1" applyFill="1" applyAlignment="1">
      <alignment horizontal="center" vertical="center"/>
    </xf>
    <xf numFmtId="0" fontId="27" fillId="0" borderId="0" xfId="0" applyFont="1" applyBorder="1"/>
    <xf numFmtId="5" fontId="1" fillId="0" borderId="0" xfId="0" applyNumberFormat="1" applyFont="1" applyFill="1" applyAlignment="1">
      <alignment vertical="center"/>
    </xf>
    <xf numFmtId="10" fontId="1" fillId="0" borderId="0" xfId="0" applyNumberFormat="1" applyFont="1" applyFill="1" applyBorder="1" applyAlignment="1">
      <alignment horizontal="center" vertical="center"/>
    </xf>
    <xf numFmtId="0" fontId="1" fillId="0" borderId="0" xfId="0" applyFont="1" applyFill="1" applyBorder="1" applyAlignment="1">
      <alignment horizontal="right" vertical="center" wrapText="1"/>
    </xf>
    <xf numFmtId="0" fontId="27" fillId="0" borderId="0" xfId="0" applyFont="1" applyBorder="1" applyAlignment="1">
      <alignment horizontal="right"/>
    </xf>
    <xf numFmtId="0" fontId="1" fillId="0" borderId="5"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0" xfId="7"/>
    <xf numFmtId="164" fontId="1" fillId="0" borderId="0" xfId="8" applyNumberFormat="1" applyFont="1" applyBorder="1"/>
    <xf numFmtId="164" fontId="3" fillId="0" borderId="0" xfId="8" applyNumberFormat="1" applyFont="1" applyBorder="1"/>
    <xf numFmtId="164" fontId="28" fillId="0" borderId="0" xfId="8" applyNumberFormat="1" applyFont="1" applyBorder="1"/>
    <xf numFmtId="0" fontId="1" fillId="0" borderId="0" xfId="7" applyBorder="1"/>
    <xf numFmtId="0" fontId="28" fillId="0" borderId="0" xfId="9" applyFont="1" applyBorder="1" applyAlignment="1">
      <alignment horizontal="center"/>
    </xf>
    <xf numFmtId="0" fontId="29" fillId="0" borderId="0" xfId="9" applyFont="1" applyFill="1" applyBorder="1" applyAlignment="1">
      <alignment horizontal="center"/>
    </xf>
    <xf numFmtId="0" fontId="29" fillId="0" borderId="0" xfId="9" applyFont="1" applyFill="1" applyBorder="1"/>
    <xf numFmtId="0" fontId="29" fillId="0" borderId="0" xfId="9" quotePrefix="1" applyFont="1" applyFill="1" applyBorder="1" applyAlignment="1">
      <alignment horizontal="center"/>
    </xf>
    <xf numFmtId="0" fontId="2" fillId="0" borderId="0" xfId="9" applyFont="1" applyBorder="1" applyAlignment="1">
      <alignment horizontal="center"/>
    </xf>
    <xf numFmtId="0" fontId="3" fillId="0" borderId="0" xfId="9" applyFont="1" applyBorder="1"/>
    <xf numFmtId="10" fontId="1" fillId="0" borderId="0" xfId="8" applyNumberFormat="1" applyFont="1" applyBorder="1" applyAlignment="1">
      <alignment horizontal="center"/>
    </xf>
    <xf numFmtId="0" fontId="1" fillId="0" borderId="0" xfId="9" applyFont="1" applyBorder="1"/>
    <xf numFmtId="0" fontId="2" fillId="0" borderId="0" xfId="9" applyFont="1" applyBorder="1"/>
    <xf numFmtId="0" fontId="29" fillId="0" borderId="0" xfId="9" applyFont="1" applyAlignment="1">
      <alignment horizontal="center"/>
    </xf>
    <xf numFmtId="0" fontId="1" fillId="0" borderId="0" xfId="9"/>
    <xf numFmtId="39" fontId="1" fillId="0" borderId="0" xfId="8" applyNumberFormat="1" applyFont="1" applyBorder="1"/>
    <xf numFmtId="39" fontId="1" fillId="0" borderId="7" xfId="8" applyNumberFormat="1" applyFont="1" applyBorder="1"/>
    <xf numFmtId="0" fontId="29" fillId="0" borderId="0" xfId="9" applyFont="1" applyBorder="1" applyAlignment="1">
      <alignment horizontal="center"/>
    </xf>
    <xf numFmtId="0" fontId="1" fillId="0" borderId="0" xfId="9" applyBorder="1"/>
    <xf numFmtId="0" fontId="3" fillId="0" borderId="0" xfId="9" applyFont="1"/>
    <xf numFmtId="39" fontId="1" fillId="0" borderId="15" xfId="8" applyNumberFormat="1" applyFont="1" applyBorder="1"/>
    <xf numFmtId="0" fontId="2" fillId="0" borderId="0" xfId="9" applyFont="1"/>
    <xf numFmtId="0" fontId="1" fillId="0" borderId="0" xfId="9" applyFont="1"/>
    <xf numFmtId="166" fontId="1" fillId="0" borderId="0" xfId="8" applyNumberFormat="1" applyFont="1" applyBorder="1"/>
    <xf numFmtId="0" fontId="1" fillId="0" borderId="0" xfId="9" applyFont="1" applyAlignment="1">
      <alignment horizontal="left"/>
    </xf>
    <xf numFmtId="7" fontId="0" fillId="0" borderId="0" xfId="0" applyNumberFormat="1"/>
    <xf numFmtId="0" fontId="1" fillId="0" borderId="0" xfId="9" applyAlignment="1">
      <alignment horizontal="left"/>
    </xf>
    <xf numFmtId="39" fontId="1" fillId="0" borderId="9" xfId="8" applyNumberFormat="1" applyFont="1" applyBorder="1"/>
    <xf numFmtId="5" fontId="3" fillId="3" borderId="0" xfId="9" applyNumberFormat="1" applyFont="1" applyFill="1"/>
    <xf numFmtId="37" fontId="29" fillId="0" borderId="0" xfId="9" applyNumberFormat="1" applyFont="1" applyAlignment="1">
      <alignment horizontal="center"/>
    </xf>
    <xf numFmtId="5" fontId="3" fillId="0" borderId="0" xfId="9" applyNumberFormat="1" applyFont="1"/>
    <xf numFmtId="39" fontId="3" fillId="0" borderId="12" xfId="8" applyNumberFormat="1" applyFont="1" applyBorder="1"/>
    <xf numFmtId="39" fontId="3" fillId="0" borderId="0" xfId="8" applyNumberFormat="1" applyFont="1" applyBorder="1"/>
    <xf numFmtId="0" fontId="1" fillId="0" borderId="0" xfId="10" applyFont="1"/>
    <xf numFmtId="39" fontId="0" fillId="0" borderId="0" xfId="0" applyNumberFormat="1"/>
    <xf numFmtId="178" fontId="29" fillId="0" borderId="0" xfId="9" applyNumberFormat="1" applyFont="1" applyAlignment="1">
      <alignment horizontal="center"/>
    </xf>
    <xf numFmtId="178" fontId="1" fillId="0" borderId="0" xfId="8" applyNumberFormat="1" applyFont="1" applyBorder="1"/>
    <xf numFmtId="0" fontId="30" fillId="0" borderId="0" xfId="9" applyFont="1"/>
    <xf numFmtId="166" fontId="1" fillId="0" borderId="0" xfId="9" applyNumberFormat="1" applyFont="1" applyFill="1" applyBorder="1"/>
    <xf numFmtId="166" fontId="1" fillId="0" borderId="0" xfId="9" applyNumberFormat="1" applyFont="1" applyBorder="1"/>
    <xf numFmtId="166" fontId="0" fillId="0" borderId="0" xfId="0" applyNumberFormat="1"/>
    <xf numFmtId="166" fontId="1" fillId="0" borderId="0" xfId="9" applyNumberFormat="1" applyFont="1"/>
    <xf numFmtId="9" fontId="1" fillId="0" borderId="0" xfId="9" applyNumberFormat="1" applyFont="1"/>
    <xf numFmtId="9" fontId="1" fillId="0" borderId="0" xfId="9" applyNumberFormat="1" applyFont="1" applyFill="1"/>
    <xf numFmtId="0" fontId="3" fillId="0" borderId="0" xfId="11" applyFont="1" applyBorder="1"/>
    <xf numFmtId="164" fontId="1" fillId="0" borderId="0" xfId="12" applyNumberFormat="1" applyFont="1" applyBorder="1"/>
    <xf numFmtId="164" fontId="1" fillId="0" borderId="0" xfId="12" quotePrefix="1" applyNumberFormat="1" applyFont="1" applyBorder="1" applyAlignment="1">
      <alignment horizontal="center"/>
    </xf>
    <xf numFmtId="0" fontId="1" fillId="0" borderId="0" xfId="11" applyFont="1" applyBorder="1"/>
    <xf numFmtId="0" fontId="1" fillId="0" borderId="0" xfId="11" applyFont="1" applyBorder="1" applyAlignment="1">
      <alignment horizontal="left"/>
    </xf>
    <xf numFmtId="3" fontId="1" fillId="0" borderId="0" xfId="3" applyNumberFormat="1" applyFont="1" applyAlignment="1">
      <alignment horizontal="center"/>
    </xf>
    <xf numFmtId="0" fontId="1" fillId="0" borderId="0" xfId="0" applyFont="1" applyFill="1" applyAlignment="1">
      <alignment wrapText="1"/>
    </xf>
    <xf numFmtId="5" fontId="3" fillId="0" borderId="0" xfId="9" applyNumberFormat="1" applyFont="1" applyFill="1"/>
    <xf numFmtId="44" fontId="1" fillId="0" borderId="0" xfId="3" applyNumberFormat="1" applyFont="1"/>
    <xf numFmtId="44" fontId="31" fillId="0" borderId="0" xfId="2" applyFont="1" applyFill="1" applyBorder="1" applyAlignment="1">
      <alignment horizontal="left" vertical="center"/>
    </xf>
    <xf numFmtId="39" fontId="31" fillId="0" borderId="0" xfId="8" quotePrefix="1" applyNumberFormat="1" applyFont="1" applyBorder="1"/>
    <xf numFmtId="164" fontId="31" fillId="0" borderId="0" xfId="8" applyNumberFormat="1" applyFont="1" applyBorder="1"/>
    <xf numFmtId="44" fontId="1" fillId="0" borderId="7" xfId="0" applyNumberFormat="1" applyFont="1" applyFill="1" applyBorder="1" applyAlignment="1">
      <alignment horizontal="right" vertical="center"/>
    </xf>
    <xf numFmtId="0" fontId="32" fillId="0" borderId="22" xfId="0" applyFont="1" applyFill="1" applyBorder="1" applyAlignment="1">
      <alignment horizontal="right" vertical="center"/>
    </xf>
    <xf numFmtId="0" fontId="32" fillId="0" borderId="0" xfId="0" applyFont="1" applyFill="1" applyBorder="1" applyAlignment="1">
      <alignment horizontal="right" vertical="center"/>
    </xf>
    <xf numFmtId="0" fontId="32" fillId="0" borderId="12" xfId="0" applyFont="1" applyFill="1" applyBorder="1" applyAlignment="1">
      <alignment horizontal="right" vertical="center"/>
    </xf>
    <xf numFmtId="0" fontId="32" fillId="0" borderId="0" xfId="0" applyFont="1" applyFill="1" applyAlignment="1">
      <alignment vertical="center"/>
    </xf>
    <xf numFmtId="7" fontId="32" fillId="0" borderId="0" xfId="2" applyNumberFormat="1" applyFont="1" applyFill="1" applyBorder="1" applyAlignment="1">
      <alignment horizontal="right" vertical="center"/>
    </xf>
    <xf numFmtId="7" fontId="32" fillId="0" borderId="0" xfId="0" applyNumberFormat="1" applyFont="1" applyFill="1" applyBorder="1" applyAlignment="1">
      <alignment horizontal="right" vertical="center"/>
    </xf>
    <xf numFmtId="7" fontId="32" fillId="0" borderId="12" xfId="2" applyNumberFormat="1" applyFont="1" applyFill="1" applyBorder="1" applyAlignment="1">
      <alignment horizontal="right" vertical="center"/>
    </xf>
    <xf numFmtId="9" fontId="4" fillId="0" borderId="54" xfId="6" applyFont="1" applyBorder="1" applyAlignment="1">
      <alignment horizontal="center"/>
    </xf>
    <xf numFmtId="39" fontId="1" fillId="0" borderId="0" xfId="8" applyNumberFormat="1" applyFont="1" applyBorder="1" applyAlignment="1">
      <alignment horizontal="center"/>
    </xf>
    <xf numFmtId="39" fontId="3" fillId="3" borderId="21" xfId="8" applyNumberFormat="1" applyFont="1" applyFill="1" applyBorder="1"/>
    <xf numFmtId="37" fontId="1" fillId="0" borderId="0" xfId="8" applyNumberFormat="1" applyFont="1" applyBorder="1"/>
    <xf numFmtId="166" fontId="1" fillId="0" borderId="0" xfId="6" applyNumberFormat="1" applyFont="1" applyBorder="1"/>
    <xf numFmtId="166" fontId="0" fillId="0" borderId="0" xfId="6" applyNumberFormat="1" applyFont="1" applyBorder="1"/>
    <xf numFmtId="0" fontId="1" fillId="0" borderId="0" xfId="11" applyFont="1" applyFill="1" applyBorder="1" applyAlignment="1">
      <alignment horizontal="left"/>
    </xf>
    <xf numFmtId="166" fontId="0" fillId="0" borderId="0" xfId="6" applyNumberFormat="1" applyFont="1"/>
    <xf numFmtId="0" fontId="7" fillId="0" borderId="0" xfId="11" applyFont="1" applyBorder="1" applyAlignment="1">
      <alignment horizontal="left"/>
    </xf>
    <xf numFmtId="0" fontId="5" fillId="0" borderId="0" xfId="0" applyFont="1" applyFill="1" applyBorder="1" applyAlignment="1">
      <alignment horizontal="center" vertical="center" wrapText="1"/>
    </xf>
    <xf numFmtId="165" fontId="32" fillId="0" borderId="0" xfId="0" applyNumberFormat="1" applyFont="1" applyFill="1" applyBorder="1" applyAlignment="1">
      <alignment horizontal="center" vertical="center" wrapText="1"/>
    </xf>
    <xf numFmtId="0" fontId="32" fillId="0" borderId="3" xfId="0" applyFont="1" applyFill="1" applyBorder="1" applyAlignment="1">
      <alignment horizontal="center" vertical="center" wrapText="1"/>
    </xf>
    <xf numFmtId="179" fontId="32" fillId="0" borderId="0" xfId="0" applyNumberFormat="1" applyFont="1" applyFill="1" applyBorder="1" applyAlignment="1">
      <alignment horizontal="center" vertical="center" wrapText="1"/>
    </xf>
    <xf numFmtId="10" fontId="32" fillId="0" borderId="11" xfId="0" applyNumberFormat="1" applyFont="1" applyFill="1" applyBorder="1" applyAlignment="1">
      <alignment horizontal="center" vertical="center"/>
    </xf>
    <xf numFmtId="44" fontId="0" fillId="0" borderId="0" xfId="2" applyFont="1" applyBorder="1"/>
    <xf numFmtId="44" fontId="0" fillId="0" borderId="7" xfId="2" applyFont="1" applyBorder="1"/>
    <xf numFmtId="0" fontId="7" fillId="0" borderId="0" xfId="11" applyFont="1" applyFill="1" applyBorder="1" applyAlignment="1">
      <alignment horizontal="left"/>
    </xf>
    <xf numFmtId="0" fontId="18" fillId="0" borderId="0" xfId="3" applyFont="1" applyFill="1" applyAlignment="1">
      <alignment horizontal="left"/>
    </xf>
    <xf numFmtId="1" fontId="3" fillId="0" borderId="2" xfId="3" applyNumberFormat="1" applyFont="1" applyFill="1" applyBorder="1" applyAlignment="1">
      <alignment horizontal="center" vertical="center" wrapText="1"/>
    </xf>
    <xf numFmtId="1" fontId="4" fillId="0" borderId="0" xfId="3" applyNumberFormat="1" applyFont="1" applyFill="1" applyBorder="1"/>
    <xf numFmtId="1" fontId="4" fillId="0" borderId="0" xfId="3" applyNumberFormat="1" applyFont="1" applyFill="1"/>
    <xf numFmtId="3" fontId="1" fillId="0" borderId="0" xfId="3" quotePrefix="1" applyNumberFormat="1" applyFont="1" applyAlignment="1">
      <alignment horizontal="right"/>
    </xf>
    <xf numFmtId="0" fontId="3" fillId="0" borderId="2" xfId="3" applyFont="1" applyFill="1" applyBorder="1" applyAlignment="1">
      <alignment horizontal="right" vertical="center"/>
    </xf>
    <xf numFmtId="0" fontId="5" fillId="0" borderId="0" xfId="3" applyFont="1" applyFill="1" applyAlignment="1">
      <alignment horizontal="center"/>
    </xf>
    <xf numFmtId="0" fontId="3" fillId="0" borderId="0" xfId="4" applyFont="1" applyAlignment="1">
      <alignment horizontal="center"/>
    </xf>
    <xf numFmtId="0" fontId="1" fillId="0" borderId="0" xfId="0" applyFont="1" applyFill="1"/>
    <xf numFmtId="0" fontId="0" fillId="0" borderId="0" xfId="0" applyFont="1" applyFill="1"/>
    <xf numFmtId="0" fontId="0" fillId="0" borderId="0" xfId="0" applyFont="1" applyFill="1" applyBorder="1"/>
    <xf numFmtId="49" fontId="1" fillId="0" borderId="0" xfId="0" quotePrefix="1" applyNumberFormat="1" applyFont="1" applyFill="1"/>
    <xf numFmtId="49" fontId="1" fillId="0" borderId="0" xfId="0" applyNumberFormat="1" applyFont="1" applyFill="1"/>
    <xf numFmtId="3" fontId="1" fillId="0" borderId="0" xfId="0" applyNumberFormat="1" applyFont="1" applyFill="1" applyBorder="1" applyAlignment="1">
      <alignment horizontal="center"/>
    </xf>
    <xf numFmtId="0" fontId="1" fillId="0" borderId="0" xfId="3" applyFont="1" applyAlignment="1">
      <alignment horizontal="center"/>
    </xf>
    <xf numFmtId="3" fontId="4" fillId="0" borderId="0" xfId="1" applyNumberFormat="1" applyFont="1"/>
    <xf numFmtId="180" fontId="1" fillId="0" borderId="0" xfId="3" applyNumberFormat="1" applyFont="1" applyFill="1" applyAlignment="1">
      <alignment horizontal="center" vertical="center"/>
    </xf>
    <xf numFmtId="180" fontId="1" fillId="0" borderId="0" xfId="3" applyNumberFormat="1" applyFont="1" applyAlignment="1">
      <alignment horizontal="center"/>
    </xf>
    <xf numFmtId="180" fontId="4" fillId="0" borderId="9" xfId="3" applyNumberFormat="1" applyFont="1" applyBorder="1"/>
    <xf numFmtId="180" fontId="1" fillId="0" borderId="0" xfId="1" applyNumberFormat="1" applyFont="1" applyAlignment="1">
      <alignment horizontal="center" vertical="center"/>
    </xf>
    <xf numFmtId="167" fontId="1" fillId="0" borderId="0" xfId="3" applyNumberFormat="1" applyFont="1" applyAlignment="1">
      <alignment horizontal="center"/>
    </xf>
    <xf numFmtId="0" fontId="1" fillId="0" borderId="0" xfId="0" applyFont="1"/>
    <xf numFmtId="0" fontId="4" fillId="0" borderId="0" xfId="0" applyFont="1" applyFill="1" applyBorder="1" applyAlignment="1">
      <alignment horizontal="centerContinuous" vertical="center"/>
    </xf>
    <xf numFmtId="0" fontId="4" fillId="0" borderId="28" xfId="0" applyFont="1" applyFill="1" applyBorder="1" applyAlignment="1">
      <alignment vertical="center"/>
    </xf>
    <xf numFmtId="168" fontId="4" fillId="0" borderId="0" xfId="2" applyNumberFormat="1" applyFont="1" applyFill="1" applyBorder="1" applyAlignment="1">
      <alignment horizontal="center" vertical="center"/>
    </xf>
    <xf numFmtId="0" fontId="1" fillId="0" borderId="42" xfId="0" applyFont="1" applyFill="1" applyBorder="1" applyAlignment="1">
      <alignment vertical="center"/>
    </xf>
    <xf numFmtId="0" fontId="1" fillId="0" borderId="43" xfId="0" applyFont="1" applyFill="1" applyBorder="1" applyAlignment="1">
      <alignment vertical="center"/>
    </xf>
    <xf numFmtId="0" fontId="4" fillId="0" borderId="61" xfId="0" applyFont="1" applyFill="1" applyBorder="1" applyAlignment="1">
      <alignment horizontal="right" vertical="center"/>
    </xf>
    <xf numFmtId="0" fontId="4" fillId="0" borderId="61" xfId="0" applyFont="1" applyFill="1" applyBorder="1" applyAlignment="1">
      <alignment horizontal="center" vertical="center"/>
    </xf>
    <xf numFmtId="0" fontId="4" fillId="0" borderId="12" xfId="0" applyFont="1" applyFill="1" applyBorder="1" applyAlignment="1">
      <alignment horizontal="left" vertical="center" wrapText="1"/>
    </xf>
    <xf numFmtId="0" fontId="4" fillId="0" borderId="48" xfId="0" applyFont="1" applyFill="1" applyBorder="1" applyAlignment="1">
      <alignment horizontal="left" vertical="center" wrapText="1"/>
    </xf>
    <xf numFmtId="0" fontId="1" fillId="0" borderId="42" xfId="0" applyFont="1" applyFill="1" applyBorder="1" applyAlignment="1">
      <alignment horizontal="left" vertical="center" wrapText="1"/>
    </xf>
    <xf numFmtId="0" fontId="5" fillId="0" borderId="27"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4" fillId="0" borderId="27" xfId="0" applyFont="1" applyFill="1" applyBorder="1" applyAlignment="1">
      <alignment vertical="center"/>
    </xf>
    <xf numFmtId="0" fontId="1" fillId="0" borderId="27" xfId="0" applyFont="1" applyFill="1" applyBorder="1" applyAlignment="1">
      <alignment horizontal="centerContinuous" vertical="center"/>
    </xf>
    <xf numFmtId="0" fontId="1" fillId="0" borderId="41" xfId="0" applyFont="1" applyFill="1" applyBorder="1" applyAlignment="1">
      <alignment vertical="center"/>
    </xf>
    <xf numFmtId="0" fontId="4" fillId="0" borderId="29" xfId="0" applyFont="1" applyFill="1" applyBorder="1" applyAlignment="1">
      <alignment vertical="center"/>
    </xf>
    <xf numFmtId="0" fontId="4" fillId="0" borderId="12" xfId="0" applyFont="1" applyFill="1" applyBorder="1" applyAlignment="1">
      <alignment vertical="center"/>
    </xf>
    <xf numFmtId="0" fontId="4" fillId="0" borderId="31" xfId="0" applyFont="1" applyFill="1" applyBorder="1" applyAlignment="1">
      <alignment vertical="center"/>
    </xf>
    <xf numFmtId="0" fontId="4" fillId="0" borderId="63" xfId="0" applyFont="1" applyFill="1" applyBorder="1" applyAlignment="1">
      <alignment horizontal="left" vertical="center" wrapText="1"/>
    </xf>
    <xf numFmtId="0" fontId="4" fillId="0" borderId="64" xfId="0" applyFont="1" applyFill="1" applyBorder="1" applyAlignment="1">
      <alignment horizontal="left" vertical="center" wrapText="1"/>
    </xf>
    <xf numFmtId="0" fontId="5" fillId="0" borderId="63" xfId="0" applyFont="1" applyFill="1" applyBorder="1" applyAlignment="1">
      <alignment horizontal="left" vertical="center" wrapText="1"/>
    </xf>
    <xf numFmtId="0" fontId="1" fillId="0" borderId="65" xfId="0" applyFont="1" applyFill="1" applyBorder="1" applyAlignment="1">
      <alignment horizontal="left" vertical="center" wrapText="1"/>
    </xf>
    <xf numFmtId="0" fontId="1" fillId="0" borderId="28" xfId="0" applyFont="1" applyFill="1" applyBorder="1" applyAlignment="1">
      <alignment horizontal="centerContinuous" vertical="center"/>
    </xf>
    <xf numFmtId="0" fontId="1" fillId="0" borderId="41" xfId="0" applyFont="1" applyFill="1" applyBorder="1" applyAlignment="1">
      <alignment horizontal="center" vertical="center"/>
    </xf>
    <xf numFmtId="0" fontId="1" fillId="0" borderId="43" xfId="0" applyFont="1" applyFill="1" applyBorder="1" applyAlignment="1">
      <alignment horizontal="center" vertical="center"/>
    </xf>
    <xf numFmtId="168" fontId="1" fillId="0" borderId="21" xfId="2" applyNumberFormat="1" applyFont="1" applyFill="1" applyBorder="1" applyAlignment="1">
      <alignment horizontal="center" vertical="center"/>
    </xf>
    <xf numFmtId="0" fontId="1" fillId="0" borderId="16" xfId="0" applyFont="1" applyFill="1" applyBorder="1" applyAlignment="1">
      <alignment horizontal="center" vertical="center"/>
    </xf>
    <xf numFmtId="44" fontId="4" fillId="0" borderId="0" xfId="0" applyNumberFormat="1" applyFont="1" applyFill="1" applyBorder="1" applyAlignment="1">
      <alignment horizontal="left" vertical="center" wrapText="1"/>
    </xf>
    <xf numFmtId="44" fontId="4" fillId="0" borderId="0" xfId="0" applyNumberFormat="1" applyFont="1" applyFill="1" applyAlignment="1">
      <alignment horizontal="left" vertical="center" wrapText="1"/>
    </xf>
    <xf numFmtId="0" fontId="1" fillId="0" borderId="0" xfId="3" applyFont="1" applyAlignment="1">
      <alignment horizontal="center"/>
    </xf>
    <xf numFmtId="0" fontId="4" fillId="0" borderId="0" xfId="3" applyFont="1" applyAlignment="1">
      <alignment horizontal="center"/>
    </xf>
    <xf numFmtId="44" fontId="4" fillId="0" borderId="0" xfId="2" applyNumberFormat="1" applyFont="1" applyFill="1" applyBorder="1"/>
    <xf numFmtId="44" fontId="4" fillId="0" borderId="17" xfId="2" applyFont="1" applyFill="1" applyBorder="1"/>
    <xf numFmtId="44" fontId="4" fillId="0" borderId="18" xfId="2" applyFont="1" applyFill="1" applyBorder="1"/>
    <xf numFmtId="44" fontId="1" fillId="0" borderId="0" xfId="2" applyFont="1" applyFill="1" applyAlignment="1">
      <alignment horizontal="right"/>
    </xf>
    <xf numFmtId="42" fontId="4" fillId="0" borderId="9" xfId="2" applyNumberFormat="1" applyFont="1" applyBorder="1" applyAlignment="1">
      <alignment horizontal="right"/>
    </xf>
    <xf numFmtId="44" fontId="1" fillId="0" borderId="0" xfId="2" applyNumberFormat="1" applyFont="1" applyFill="1" applyAlignment="1">
      <alignment horizontal="right"/>
    </xf>
    <xf numFmtId="0" fontId="7" fillId="0" borderId="0" xfId="3" applyFont="1"/>
    <xf numFmtId="164" fontId="4" fillId="0" borderId="0" xfId="1" applyNumberFormat="1" applyFont="1" applyAlignment="1">
      <alignment horizontal="center"/>
    </xf>
    <xf numFmtId="0" fontId="3" fillId="0" borderId="11" xfId="0" applyFont="1" applyBorder="1" applyAlignment="1">
      <alignment horizontal="center"/>
    </xf>
    <xf numFmtId="0" fontId="0" fillId="0" borderId="0" xfId="0" applyNumberFormat="1" applyBorder="1"/>
    <xf numFmtId="0" fontId="0" fillId="0" borderId="0" xfId="0" applyNumberFormat="1" applyFill="1" applyAlignment="1">
      <alignment horizontal="center"/>
    </xf>
    <xf numFmtId="0" fontId="0" fillId="0" borderId="0" xfId="0" applyNumberFormat="1" applyBorder="1" applyAlignment="1">
      <alignment horizontal="center"/>
    </xf>
    <xf numFmtId="0" fontId="3" fillId="0" borderId="4" xfId="0" applyFont="1" applyBorder="1"/>
    <xf numFmtId="0" fontId="0" fillId="0" borderId="0" xfId="0" applyNumberFormat="1" applyFill="1" applyBorder="1"/>
    <xf numFmtId="0" fontId="0" fillId="0" borderId="0" xfId="0" applyNumberFormat="1" applyFill="1" applyBorder="1" applyAlignment="1">
      <alignment horizontal="center"/>
    </xf>
    <xf numFmtId="0" fontId="1" fillId="0" borderId="0" xfId="0" applyNumberFormat="1" applyFont="1" applyFill="1" applyBorder="1" applyAlignment="1">
      <alignment horizontal="center"/>
    </xf>
    <xf numFmtId="3" fontId="3" fillId="0" borderId="2" xfId="0" applyNumberFormat="1" applyFont="1" applyBorder="1" applyAlignment="1">
      <alignment horizontal="center"/>
    </xf>
    <xf numFmtId="3" fontId="0" fillId="0" borderId="0" xfId="0" applyNumberFormat="1" applyBorder="1" applyAlignment="1">
      <alignment horizontal="center"/>
    </xf>
    <xf numFmtId="0" fontId="0" fillId="0" borderId="7" xfId="0" applyFill="1" applyBorder="1"/>
    <xf numFmtId="0" fontId="0" fillId="0" borderId="7" xfId="0" applyNumberFormat="1" applyBorder="1" applyAlignment="1">
      <alignment horizontal="center"/>
    </xf>
    <xf numFmtId="0" fontId="0" fillId="0" borderId="52" xfId="0" applyBorder="1"/>
    <xf numFmtId="3" fontId="0" fillId="0" borderId="52" xfId="0" applyNumberFormat="1" applyBorder="1" applyAlignment="1">
      <alignment horizontal="center"/>
    </xf>
    <xf numFmtId="0" fontId="0" fillId="0" borderId="52" xfId="0" applyNumberFormat="1" applyBorder="1"/>
    <xf numFmtId="0" fontId="0" fillId="0" borderId="7" xfId="0" applyNumberFormat="1" applyFill="1" applyBorder="1" applyAlignment="1">
      <alignment horizontal="center"/>
    </xf>
    <xf numFmtId="0" fontId="0" fillId="0" borderId="7" xfId="0" applyFill="1" applyBorder="1" applyAlignment="1">
      <alignment horizontal="center"/>
    </xf>
    <xf numFmtId="0" fontId="3" fillId="0" borderId="7" xfId="0" applyFont="1" applyFill="1" applyBorder="1"/>
    <xf numFmtId="0" fontId="3" fillId="0" borderId="7" xfId="0" applyFont="1" applyBorder="1"/>
    <xf numFmtId="0" fontId="1" fillId="2" borderId="0" xfId="0" applyFont="1" applyFill="1" applyBorder="1"/>
    <xf numFmtId="0" fontId="1" fillId="2" borderId="52" xfId="0" applyFont="1" applyFill="1" applyBorder="1"/>
    <xf numFmtId="3" fontId="0" fillId="0" borderId="52" xfId="0" applyNumberFormat="1" applyFill="1" applyBorder="1" applyAlignment="1">
      <alignment horizontal="center"/>
    </xf>
    <xf numFmtId="0" fontId="0" fillId="0" borderId="52" xfId="0" applyFill="1" applyBorder="1" applyAlignment="1">
      <alignment horizontal="center"/>
    </xf>
    <xf numFmtId="0" fontId="0" fillId="0" borderId="52" xfId="0" applyFill="1" applyBorder="1"/>
    <xf numFmtId="0" fontId="22" fillId="0" borderId="52" xfId="0" applyFont="1" applyFill="1" applyBorder="1"/>
    <xf numFmtId="0" fontId="3" fillId="0" borderId="52" xfId="0" applyFont="1" applyBorder="1"/>
    <xf numFmtId="167" fontId="4" fillId="0" borderId="0" xfId="3" applyNumberFormat="1" applyFont="1" applyAlignment="1">
      <alignment horizontal="right"/>
    </xf>
    <xf numFmtId="0" fontId="1" fillId="0" borderId="39" xfId="0" applyFont="1" applyFill="1" applyBorder="1" applyAlignment="1">
      <alignment horizontal="left" vertical="center" wrapText="1"/>
    </xf>
    <xf numFmtId="0" fontId="1" fillId="0" borderId="46" xfId="0" applyFont="1" applyFill="1" applyBorder="1" applyAlignment="1">
      <alignment horizontal="left" vertical="center" wrapText="1"/>
    </xf>
    <xf numFmtId="44" fontId="4" fillId="0" borderId="0" xfId="2" applyFont="1" applyFill="1" applyBorder="1" applyAlignment="1">
      <alignment vertical="center"/>
    </xf>
    <xf numFmtId="44" fontId="4" fillId="0" borderId="28" xfId="2" applyFont="1" applyFill="1" applyBorder="1" applyAlignment="1">
      <alignment vertical="center"/>
    </xf>
    <xf numFmtId="44" fontId="4" fillId="0" borderId="27" xfId="2" applyFont="1" applyFill="1" applyBorder="1" applyAlignment="1">
      <alignment horizontal="left" vertical="center" wrapText="1"/>
    </xf>
    <xf numFmtId="44" fontId="4" fillId="0" borderId="0" xfId="2" applyFont="1" applyFill="1" applyBorder="1" applyAlignment="1">
      <alignment horizontal="left" vertical="center" wrapText="1"/>
    </xf>
    <xf numFmtId="44" fontId="4" fillId="0" borderId="26" xfId="2" applyFont="1" applyFill="1" applyBorder="1" applyAlignment="1">
      <alignment horizontal="left" vertical="center" wrapText="1"/>
    </xf>
    <xf numFmtId="43" fontId="4" fillId="0" borderId="26" xfId="2" applyNumberFormat="1" applyFont="1" applyFill="1" applyBorder="1" applyAlignment="1">
      <alignment horizontal="left" vertical="center" wrapText="1"/>
    </xf>
    <xf numFmtId="44" fontId="4" fillId="0" borderId="27" xfId="2" applyFont="1" applyFill="1" applyBorder="1" applyAlignment="1">
      <alignment vertical="center"/>
    </xf>
    <xf numFmtId="0" fontId="4" fillId="0" borderId="14" xfId="0" applyFont="1" applyFill="1" applyBorder="1" applyAlignment="1">
      <alignment vertical="center"/>
    </xf>
    <xf numFmtId="0" fontId="4" fillId="0" borderId="0" xfId="0" applyFont="1" applyFill="1" applyBorder="1" applyAlignment="1">
      <alignment horizontal="right" vertical="center" wrapText="1"/>
    </xf>
    <xf numFmtId="0" fontId="4" fillId="0" borderId="27" xfId="0" applyFont="1" applyFill="1" applyBorder="1" applyAlignment="1">
      <alignment horizontal="right" vertical="center" wrapText="1"/>
    </xf>
    <xf numFmtId="44" fontId="4" fillId="0" borderId="63" xfId="2" applyFont="1" applyFill="1" applyBorder="1" applyAlignment="1">
      <alignment horizontal="left" vertical="center" wrapText="1"/>
    </xf>
    <xf numFmtId="0" fontId="4" fillId="0" borderId="12" xfId="0" applyFont="1" applyFill="1" applyBorder="1" applyAlignment="1">
      <alignment horizontal="right" vertical="center" wrapText="1"/>
    </xf>
    <xf numFmtId="0" fontId="1" fillId="0" borderId="0" xfId="0" applyFont="1" applyFill="1" applyAlignment="1">
      <alignment horizontal="left" vertical="center" wrapText="1" indent="1"/>
    </xf>
    <xf numFmtId="0" fontId="1"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1" fillId="0" borderId="66" xfId="0" applyFont="1" applyFill="1" applyBorder="1" applyAlignment="1">
      <alignment vertical="center"/>
    </xf>
    <xf numFmtId="0" fontId="4" fillId="0" borderId="66" xfId="0" applyFont="1" applyFill="1" applyBorder="1" applyAlignment="1">
      <alignment horizontal="center" vertical="center"/>
    </xf>
    <xf numFmtId="0" fontId="2" fillId="0" borderId="0" xfId="0" applyFont="1" applyFill="1" applyAlignment="1">
      <alignment vertical="center"/>
    </xf>
    <xf numFmtId="0" fontId="33" fillId="0" borderId="0" xfId="0" applyFont="1" applyFill="1" applyAlignment="1">
      <alignment vertical="center"/>
    </xf>
    <xf numFmtId="0" fontId="1" fillId="0" borderId="41" xfId="0" applyFont="1" applyFill="1" applyBorder="1" applyAlignment="1">
      <alignment horizontal="right" vertical="center"/>
    </xf>
    <xf numFmtId="0" fontId="1" fillId="0" borderId="61" xfId="0" applyFont="1" applyFill="1" applyBorder="1" applyAlignment="1">
      <alignment horizontal="right" vertical="center"/>
    </xf>
    <xf numFmtId="0" fontId="2" fillId="0" borderId="0" xfId="0" applyFont="1" applyFill="1" applyAlignment="1">
      <alignment horizontal="center" vertical="center"/>
    </xf>
    <xf numFmtId="0" fontId="1" fillId="0" borderId="24" xfId="0" applyFont="1" applyFill="1" applyBorder="1" applyAlignment="1">
      <alignment horizontal="right" vertical="center"/>
    </xf>
    <xf numFmtId="0" fontId="1" fillId="0" borderId="45" xfId="0" applyFont="1" applyFill="1" applyBorder="1" applyAlignment="1">
      <alignment horizontal="left" vertical="center" wrapText="1"/>
    </xf>
    <xf numFmtId="0" fontId="2" fillId="2" borderId="0" xfId="0" applyFont="1" applyFill="1" applyAlignment="1">
      <alignment vertical="center"/>
    </xf>
    <xf numFmtId="2" fontId="32" fillId="0" borderId="0" xfId="0" applyNumberFormat="1" applyFont="1" applyFill="1" applyBorder="1" applyAlignment="1">
      <alignment horizontal="right" vertical="center"/>
    </xf>
    <xf numFmtId="0" fontId="34" fillId="0" borderId="0" xfId="0" applyFont="1" applyFill="1" applyAlignment="1">
      <alignment vertical="center"/>
    </xf>
    <xf numFmtId="44" fontId="1" fillId="0" borderId="32" xfId="2" applyFont="1" applyFill="1" applyBorder="1" applyAlignment="1">
      <alignment horizontal="right" vertical="center"/>
    </xf>
    <xf numFmtId="44" fontId="1" fillId="0" borderId="14" xfId="2" applyFont="1" applyFill="1" applyBorder="1" applyAlignment="1">
      <alignment horizontal="right" vertical="center"/>
    </xf>
    <xf numFmtId="44" fontId="1" fillId="0" borderId="47" xfId="2" applyFont="1" applyFill="1" applyBorder="1" applyAlignment="1">
      <alignment horizontal="right" vertical="center"/>
    </xf>
    <xf numFmtId="44" fontId="32" fillId="0" borderId="0" xfId="2" applyFont="1" applyFill="1" applyBorder="1" applyAlignment="1">
      <alignment horizontal="right" vertical="center"/>
    </xf>
    <xf numFmtId="0" fontId="35" fillId="0" borderId="0" xfId="0" applyFont="1" applyFill="1" applyAlignment="1">
      <alignment vertical="center"/>
    </xf>
    <xf numFmtId="0" fontId="36" fillId="0" borderId="0" xfId="0" applyFont="1" applyFill="1" applyAlignment="1">
      <alignment vertical="center"/>
    </xf>
    <xf numFmtId="0" fontId="1" fillId="0" borderId="17" xfId="0" applyFont="1" applyFill="1" applyBorder="1" applyAlignment="1">
      <alignment horizontal="left" vertical="center" wrapText="1"/>
    </xf>
    <xf numFmtId="0" fontId="1" fillId="0" borderId="67" xfId="0" applyFont="1" applyFill="1" applyBorder="1" applyAlignment="1">
      <alignment horizontal="left" vertical="center" wrapText="1"/>
    </xf>
    <xf numFmtId="0" fontId="1" fillId="0" borderId="33" xfId="0" applyFont="1" applyFill="1" applyBorder="1" applyAlignment="1">
      <alignment horizontal="right" vertical="center"/>
    </xf>
    <xf numFmtId="0" fontId="5" fillId="0" borderId="68" xfId="0" applyFont="1" applyFill="1" applyBorder="1" applyAlignment="1">
      <alignment horizontal="left" vertical="center" wrapText="1"/>
    </xf>
    <xf numFmtId="0" fontId="2" fillId="0" borderId="33" xfId="0" applyFont="1" applyFill="1" applyBorder="1" applyAlignment="1">
      <alignment vertical="center"/>
    </xf>
    <xf numFmtId="0" fontId="4" fillId="0" borderId="33" xfId="0" applyFont="1" applyFill="1" applyBorder="1" applyAlignment="1">
      <alignment vertical="center"/>
    </xf>
    <xf numFmtId="0" fontId="4" fillId="0" borderId="66" xfId="0" applyFont="1" applyFill="1" applyBorder="1" applyAlignment="1">
      <alignment horizontal="left" vertical="center" wrapText="1" indent="1"/>
    </xf>
    <xf numFmtId="44" fontId="4" fillId="0" borderId="0" xfId="0" applyNumberFormat="1" applyFont="1" applyFill="1" applyBorder="1" applyAlignment="1">
      <alignment horizontal="center" vertical="center"/>
    </xf>
    <xf numFmtId="0" fontId="4" fillId="0" borderId="0" xfId="0" applyFont="1" applyFill="1" applyBorder="1" applyAlignment="1">
      <alignment horizontal="left" vertical="center" wrapText="1" indent="1"/>
    </xf>
    <xf numFmtId="2" fontId="4" fillId="0" borderId="0" xfId="0" applyNumberFormat="1" applyFont="1" applyFill="1" applyBorder="1" applyAlignment="1">
      <alignment horizontal="center" vertical="center"/>
    </xf>
    <xf numFmtId="44" fontId="4" fillId="0" borderId="0" xfId="2" applyFont="1" applyFill="1" applyAlignment="1">
      <alignment horizontal="left" vertical="center" wrapText="1"/>
    </xf>
    <xf numFmtId="0" fontId="4" fillId="0" borderId="21" xfId="0" applyFont="1" applyFill="1" applyBorder="1" applyAlignment="1">
      <alignment horizontal="left" vertical="center" wrapText="1" indent="1"/>
    </xf>
    <xf numFmtId="44" fontId="4" fillId="0" borderId="7" xfId="2" applyFont="1" applyFill="1" applyBorder="1" applyAlignment="1">
      <alignment horizontal="right" vertical="center"/>
    </xf>
    <xf numFmtId="44" fontId="4" fillId="0" borderId="71" xfId="2" applyFont="1" applyFill="1" applyBorder="1" applyAlignment="1">
      <alignment horizontal="right" vertical="center"/>
    </xf>
    <xf numFmtId="44" fontId="4" fillId="0" borderId="70" xfId="2" applyFont="1" applyFill="1" applyBorder="1" applyAlignment="1">
      <alignment vertical="center"/>
    </xf>
    <xf numFmtId="44" fontId="4" fillId="0" borderId="7" xfId="2" applyFont="1" applyFill="1" applyBorder="1" applyAlignment="1">
      <alignment vertical="center"/>
    </xf>
    <xf numFmtId="44" fontId="4" fillId="0" borderId="72" xfId="2" applyFont="1" applyFill="1" applyBorder="1" applyAlignment="1">
      <alignment vertical="center"/>
    </xf>
    <xf numFmtId="0" fontId="3" fillId="0" borderId="0" xfId="3" applyFont="1" applyFill="1" applyAlignment="1">
      <alignment horizontal="center"/>
    </xf>
    <xf numFmtId="0" fontId="3" fillId="0" borderId="7" xfId="3" applyFont="1" applyFill="1" applyBorder="1" applyAlignment="1">
      <alignment horizontal="center" wrapText="1"/>
    </xf>
    <xf numFmtId="0" fontId="1" fillId="0" borderId="0" xfId="3" applyFont="1" applyFill="1" applyAlignment="1">
      <alignment wrapText="1"/>
    </xf>
    <xf numFmtId="0" fontId="37" fillId="0" borderId="34" xfId="0" applyFont="1" applyFill="1" applyBorder="1" applyAlignment="1">
      <alignment horizontal="left" vertical="center" wrapText="1"/>
    </xf>
    <xf numFmtId="44" fontId="37" fillId="0" borderId="34" xfId="2" applyFont="1" applyFill="1" applyBorder="1" applyAlignment="1">
      <alignment horizontal="right" vertical="center"/>
    </xf>
    <xf numFmtId="44" fontId="37" fillId="0" borderId="0" xfId="2" applyFont="1" applyFill="1" applyBorder="1" applyAlignment="1">
      <alignment horizontal="right" vertical="center"/>
    </xf>
    <xf numFmtId="44" fontId="37" fillId="0" borderId="26" xfId="2" applyFont="1" applyFill="1" applyBorder="1" applyAlignment="1">
      <alignment horizontal="right" vertical="center"/>
    </xf>
    <xf numFmtId="44" fontId="37" fillId="0" borderId="28" xfId="2" applyFont="1" applyFill="1" applyBorder="1" applyAlignment="1">
      <alignment horizontal="right" vertical="center"/>
    </xf>
    <xf numFmtId="0" fontId="37" fillId="0" borderId="34" xfId="0" applyFont="1" applyFill="1" applyBorder="1" applyAlignment="1">
      <alignment horizontal="right" vertical="center"/>
    </xf>
    <xf numFmtId="0" fontId="37" fillId="0" borderId="0" xfId="0" applyFont="1" applyFill="1" applyBorder="1" applyAlignment="1">
      <alignment horizontal="right" vertical="center"/>
    </xf>
    <xf numFmtId="0" fontId="37" fillId="0" borderId="26" xfId="0" applyFont="1" applyFill="1" applyBorder="1" applyAlignment="1">
      <alignment horizontal="right" vertical="center"/>
    </xf>
    <xf numFmtId="4" fontId="37" fillId="0" borderId="0" xfId="0" applyNumberFormat="1" applyFont="1" applyFill="1" applyBorder="1" applyAlignment="1">
      <alignment horizontal="right" vertical="center"/>
    </xf>
    <xf numFmtId="4" fontId="37" fillId="0" borderId="26" xfId="0" applyNumberFormat="1" applyFont="1" applyFill="1" applyBorder="1" applyAlignment="1">
      <alignment horizontal="right" vertical="center"/>
    </xf>
    <xf numFmtId="0" fontId="37" fillId="0" borderId="28" xfId="0" applyFont="1" applyFill="1" applyBorder="1" applyAlignment="1">
      <alignment horizontal="right" vertical="center"/>
    </xf>
    <xf numFmtId="0" fontId="37" fillId="0" borderId="17" xfId="0" applyFont="1" applyFill="1" applyBorder="1" applyAlignment="1">
      <alignment horizontal="left" vertical="center" wrapText="1"/>
    </xf>
    <xf numFmtId="2" fontId="37" fillId="0" borderId="0" xfId="0" applyNumberFormat="1" applyFont="1" applyFill="1" applyBorder="1" applyAlignment="1">
      <alignment horizontal="right" vertical="center"/>
    </xf>
    <xf numFmtId="2" fontId="37" fillId="0" borderId="26" xfId="0" applyNumberFormat="1" applyFont="1" applyFill="1" applyBorder="1" applyAlignment="1">
      <alignment horizontal="right" vertical="center"/>
    </xf>
    <xf numFmtId="2" fontId="37" fillId="0" borderId="28" xfId="0" applyNumberFormat="1" applyFont="1" applyFill="1" applyBorder="1" applyAlignment="1">
      <alignment horizontal="right" vertical="center"/>
    </xf>
    <xf numFmtId="2" fontId="37" fillId="0" borderId="7" xfId="0" applyNumberFormat="1" applyFont="1" applyFill="1" applyBorder="1" applyAlignment="1">
      <alignment horizontal="right" vertical="center"/>
    </xf>
    <xf numFmtId="2" fontId="37" fillId="0" borderId="71" xfId="0" applyNumberFormat="1" applyFont="1" applyFill="1" applyBorder="1" applyAlignment="1">
      <alignment horizontal="right" vertical="center"/>
    </xf>
    <xf numFmtId="2" fontId="37" fillId="0" borderId="70" xfId="0" applyNumberFormat="1" applyFont="1" applyFill="1" applyBorder="1" applyAlignment="1">
      <alignment horizontal="right" vertical="center"/>
    </xf>
    <xf numFmtId="2" fontId="37" fillId="0" borderId="72" xfId="0" applyNumberFormat="1" applyFont="1" applyFill="1" applyBorder="1" applyAlignment="1">
      <alignment horizontal="right" vertical="center"/>
    </xf>
    <xf numFmtId="0" fontId="37" fillId="0" borderId="27" xfId="0" applyFont="1" applyFill="1" applyBorder="1" applyAlignment="1">
      <alignment horizontal="right" vertical="center"/>
    </xf>
    <xf numFmtId="0" fontId="37" fillId="0" borderId="12" xfId="0" applyFont="1" applyFill="1" applyBorder="1" applyAlignment="1">
      <alignment horizontal="right" vertical="center"/>
    </xf>
    <xf numFmtId="0" fontId="37" fillId="0" borderId="31" xfId="0" applyFont="1" applyFill="1" applyBorder="1" applyAlignment="1">
      <alignment horizontal="right" vertical="center"/>
    </xf>
    <xf numFmtId="0" fontId="35" fillId="0" borderId="0" xfId="0" applyFont="1" applyFill="1" applyBorder="1" applyAlignment="1">
      <alignment vertical="center"/>
    </xf>
    <xf numFmtId="0" fontId="37" fillId="0" borderId="44" xfId="0" applyFont="1" applyFill="1" applyBorder="1" applyAlignment="1">
      <alignment horizontal="left" vertical="center" wrapText="1"/>
    </xf>
    <xf numFmtId="0" fontId="37" fillId="0" borderId="22" xfId="0" applyFont="1" applyFill="1" applyBorder="1" applyAlignment="1">
      <alignment horizontal="right" vertical="center"/>
    </xf>
    <xf numFmtId="0" fontId="37" fillId="0" borderId="23" xfId="0" applyFont="1" applyFill="1" applyBorder="1" applyAlignment="1">
      <alignment horizontal="right" vertical="center"/>
    </xf>
    <xf numFmtId="0" fontId="37" fillId="0" borderId="39" xfId="0" applyFont="1" applyFill="1" applyBorder="1" applyAlignment="1">
      <alignment horizontal="left" vertical="center" wrapText="1"/>
    </xf>
    <xf numFmtId="0" fontId="37" fillId="0" borderId="0" xfId="0" applyFont="1" applyFill="1" applyAlignment="1">
      <alignment horizontal="right" vertical="center"/>
    </xf>
    <xf numFmtId="0" fontId="38" fillId="0" borderId="0" xfId="0" applyFont="1" applyFill="1" applyAlignment="1">
      <alignment vertical="center"/>
    </xf>
    <xf numFmtId="0" fontId="37" fillId="0" borderId="45" xfId="0" applyFont="1" applyFill="1" applyBorder="1" applyAlignment="1">
      <alignment horizontal="left" vertical="center" wrapText="1"/>
    </xf>
    <xf numFmtId="0" fontId="37" fillId="0" borderId="30" xfId="0" applyFont="1" applyFill="1" applyBorder="1" applyAlignment="1">
      <alignment horizontal="right" vertical="center"/>
    </xf>
    <xf numFmtId="0" fontId="39" fillId="0" borderId="39" xfId="0" applyFont="1" applyFill="1" applyBorder="1" applyAlignment="1">
      <alignment horizontal="left" vertical="center" wrapText="1"/>
    </xf>
    <xf numFmtId="0" fontId="37" fillId="0" borderId="0" xfId="0" applyFont="1" applyFill="1" applyAlignment="1">
      <alignment vertical="center"/>
    </xf>
    <xf numFmtId="0" fontId="37" fillId="0" borderId="26" xfId="0" applyFont="1" applyFill="1" applyBorder="1" applyAlignment="1">
      <alignment vertical="center"/>
    </xf>
    <xf numFmtId="0" fontId="37" fillId="0" borderId="0" xfId="0" applyFont="1" applyFill="1" applyBorder="1" applyAlignment="1">
      <alignment vertical="center"/>
    </xf>
    <xf numFmtId="2" fontId="37" fillId="0" borderId="27" xfId="0" applyNumberFormat="1" applyFont="1" applyFill="1" applyBorder="1" applyAlignment="1">
      <alignment horizontal="right" vertical="center"/>
    </xf>
    <xf numFmtId="44" fontId="4" fillId="0" borderId="0" xfId="3" applyNumberFormat="1" applyFont="1" applyBorder="1" applyAlignment="1">
      <alignment horizontal="center"/>
    </xf>
    <xf numFmtId="44" fontId="4" fillId="0" borderId="0" xfId="3" applyNumberFormat="1" applyFont="1" applyFill="1" applyBorder="1" applyAlignment="1">
      <alignment horizontal="center"/>
    </xf>
    <xf numFmtId="44" fontId="4" fillId="0" borderId="0" xfId="3" applyNumberFormat="1" applyFont="1" applyFill="1" applyAlignment="1">
      <alignment horizontal="center"/>
    </xf>
    <xf numFmtId="0" fontId="3" fillId="0" borderId="0" xfId="3" applyFont="1" applyFill="1" applyBorder="1" applyAlignment="1">
      <alignment vertical="center" wrapText="1"/>
    </xf>
    <xf numFmtId="0" fontId="0" fillId="0" borderId="0" xfId="0" applyFill="1" applyBorder="1" applyAlignment="1">
      <alignment wrapText="1"/>
    </xf>
    <xf numFmtId="0" fontId="40" fillId="0" borderId="34" xfId="0" applyFont="1" applyFill="1" applyBorder="1" applyAlignment="1">
      <alignment vertical="center"/>
    </xf>
    <xf numFmtId="0" fontId="22" fillId="0" borderId="0" xfId="0" applyFont="1" applyFill="1" applyAlignment="1">
      <alignment vertical="center"/>
    </xf>
    <xf numFmtId="3" fontId="1" fillId="0" borderId="0" xfId="3" applyNumberFormat="1" applyFont="1" applyFill="1" applyAlignment="1">
      <alignment horizontal="center"/>
    </xf>
    <xf numFmtId="167" fontId="4" fillId="0" borderId="0" xfId="3" applyNumberFormat="1" applyFont="1" applyFill="1" applyAlignment="1">
      <alignment horizontal="center"/>
    </xf>
    <xf numFmtId="0" fontId="37" fillId="0" borderId="14" xfId="0" applyFont="1" applyFill="1" applyBorder="1" applyAlignment="1">
      <alignment horizontal="right" vertical="center"/>
    </xf>
    <xf numFmtId="0" fontId="38" fillId="0" borderId="26" xfId="0" applyFont="1" applyFill="1" applyBorder="1" applyAlignment="1">
      <alignment vertical="center"/>
    </xf>
    <xf numFmtId="169" fontId="4" fillId="0" borderId="0" xfId="2" applyNumberFormat="1" applyFont="1" applyFill="1"/>
    <xf numFmtId="0" fontId="4"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44" fontId="1" fillId="5" borderId="0" xfId="2" applyFont="1" applyFill="1" applyBorder="1" applyAlignment="1">
      <alignment horizontal="right" vertical="center"/>
    </xf>
    <xf numFmtId="44" fontId="1" fillId="5" borderId="26" xfId="2" applyFont="1" applyFill="1" applyBorder="1" applyAlignment="1">
      <alignment horizontal="right" vertical="center"/>
    </xf>
    <xf numFmtId="44" fontId="1" fillId="5" borderId="27" xfId="2" applyFont="1" applyFill="1" applyBorder="1" applyAlignment="1">
      <alignment horizontal="right" vertical="center"/>
    </xf>
    <xf numFmtId="44" fontId="1" fillId="5" borderId="28" xfId="2" applyFont="1" applyFill="1" applyBorder="1" applyAlignment="1">
      <alignment horizontal="right" vertical="center"/>
    </xf>
    <xf numFmtId="173" fontId="1" fillId="5" borderId="0" xfId="2" applyNumberFormat="1" applyFont="1" applyFill="1" applyBorder="1" applyAlignment="1">
      <alignment horizontal="right" vertical="center"/>
    </xf>
    <xf numFmtId="173" fontId="1" fillId="5" borderId="26" xfId="2" applyNumberFormat="1" applyFont="1" applyFill="1" applyBorder="1" applyAlignment="1">
      <alignment horizontal="right" vertical="center"/>
    </xf>
    <xf numFmtId="173" fontId="1" fillId="5" borderId="27" xfId="2" applyNumberFormat="1" applyFont="1" applyFill="1" applyBorder="1" applyAlignment="1">
      <alignment horizontal="right" vertical="center"/>
    </xf>
    <xf numFmtId="173" fontId="1" fillId="5" borderId="28" xfId="2" applyNumberFormat="1" applyFont="1" applyFill="1" applyBorder="1" applyAlignment="1">
      <alignment horizontal="right" vertical="center"/>
    </xf>
    <xf numFmtId="44" fontId="1" fillId="5" borderId="35" xfId="2" applyFont="1" applyFill="1" applyBorder="1" applyAlignment="1">
      <alignment horizontal="right" vertical="center"/>
    </xf>
    <xf numFmtId="44" fontId="1" fillId="5" borderId="37" xfId="2" applyFont="1" applyFill="1" applyBorder="1" applyAlignment="1">
      <alignment horizontal="right" vertical="center"/>
    </xf>
    <xf numFmtId="44" fontId="1" fillId="5" borderId="36" xfId="2" applyFont="1" applyFill="1" applyBorder="1" applyAlignment="1">
      <alignment horizontal="right" vertical="center"/>
    </xf>
    <xf numFmtId="44" fontId="1" fillId="5" borderId="38" xfId="2" applyFont="1" applyFill="1" applyBorder="1" applyAlignment="1">
      <alignment horizontal="right" vertical="center"/>
    </xf>
    <xf numFmtId="44" fontId="37" fillId="5" borderId="0" xfId="2" applyFont="1" applyFill="1" applyBorder="1" applyAlignment="1">
      <alignment horizontal="right" vertical="center"/>
    </xf>
    <xf numFmtId="44" fontId="37" fillId="5" borderId="26" xfId="2" applyFont="1" applyFill="1" applyBorder="1" applyAlignment="1">
      <alignment horizontal="right" vertical="center"/>
    </xf>
    <xf numFmtId="44" fontId="37" fillId="5" borderId="27" xfId="2" applyFont="1" applyFill="1" applyBorder="1" applyAlignment="1">
      <alignment horizontal="right" vertical="center"/>
    </xf>
    <xf numFmtId="44" fontId="37" fillId="5" borderId="28" xfId="2" applyFont="1" applyFill="1" applyBorder="1" applyAlignment="1">
      <alignment horizontal="right" vertical="center"/>
    </xf>
    <xf numFmtId="44" fontId="1" fillId="5" borderId="27" xfId="2" applyFont="1" applyFill="1" applyBorder="1" applyAlignment="1">
      <alignment horizontal="center" vertical="center"/>
    </xf>
    <xf numFmtId="44" fontId="1" fillId="5" borderId="29" xfId="2" applyFont="1" applyFill="1" applyBorder="1" applyAlignment="1">
      <alignment horizontal="right" vertical="center"/>
    </xf>
    <xf numFmtId="44" fontId="1" fillId="5" borderId="30" xfId="2" applyFont="1" applyFill="1" applyBorder="1" applyAlignment="1">
      <alignment horizontal="right" vertical="center"/>
    </xf>
    <xf numFmtId="44" fontId="1" fillId="5" borderId="12" xfId="2" applyFont="1" applyFill="1" applyBorder="1" applyAlignment="1">
      <alignment horizontal="right" vertical="center"/>
    </xf>
    <xf numFmtId="44" fontId="1" fillId="5" borderId="31" xfId="2" applyFont="1" applyFill="1" applyBorder="1" applyAlignment="1">
      <alignment horizontal="right" vertical="center"/>
    </xf>
    <xf numFmtId="44" fontId="1" fillId="5" borderId="34" xfId="2" applyFont="1" applyFill="1" applyBorder="1" applyAlignment="1">
      <alignment horizontal="right" vertical="center"/>
    </xf>
    <xf numFmtId="44" fontId="4" fillId="5" borderId="0" xfId="2" applyFont="1" applyFill="1" applyBorder="1" applyAlignment="1">
      <alignment horizontal="right" vertical="center"/>
    </xf>
    <xf numFmtId="44" fontId="4" fillId="5" borderId="27" xfId="2" applyFont="1" applyFill="1" applyBorder="1" applyAlignment="1">
      <alignment horizontal="right" vertical="center"/>
    </xf>
    <xf numFmtId="44" fontId="4" fillId="5" borderId="12" xfId="2" applyFont="1" applyFill="1" applyBorder="1" applyAlignment="1">
      <alignment horizontal="right" vertical="center"/>
    </xf>
    <xf numFmtId="44" fontId="4" fillId="5" borderId="29" xfId="2" applyFont="1" applyFill="1" applyBorder="1" applyAlignment="1">
      <alignment horizontal="right" vertical="center"/>
    </xf>
    <xf numFmtId="44" fontId="4" fillId="5" borderId="31" xfId="2" applyFont="1" applyFill="1" applyBorder="1" applyAlignment="1">
      <alignment horizontal="right" vertical="center"/>
    </xf>
    <xf numFmtId="44" fontId="4" fillId="5" borderId="26" xfId="2" applyFont="1" applyFill="1" applyBorder="1" applyAlignment="1">
      <alignment horizontal="right" vertical="center"/>
    </xf>
    <xf numFmtId="173" fontId="4" fillId="5" borderId="0" xfId="2" applyNumberFormat="1" applyFont="1" applyFill="1" applyBorder="1" applyAlignment="1">
      <alignment horizontal="right" vertical="center"/>
    </xf>
    <xf numFmtId="173" fontId="4" fillId="5" borderId="27" xfId="2" applyNumberFormat="1" applyFont="1" applyFill="1" applyBorder="1" applyAlignment="1">
      <alignment horizontal="right" vertical="center"/>
    </xf>
    <xf numFmtId="44" fontId="4" fillId="5" borderId="36" xfId="2" applyFont="1" applyFill="1" applyBorder="1" applyAlignment="1">
      <alignment horizontal="right" vertical="center"/>
    </xf>
    <xf numFmtId="44" fontId="4" fillId="5" borderId="37" xfId="2" applyFont="1" applyFill="1" applyBorder="1" applyAlignment="1">
      <alignment horizontal="right" vertical="center"/>
    </xf>
    <xf numFmtId="44" fontId="4" fillId="5" borderId="27" xfId="2" applyFont="1" applyFill="1" applyBorder="1" applyAlignment="1">
      <alignment horizontal="left" vertical="center" wrapText="1"/>
    </xf>
    <xf numFmtId="44" fontId="4" fillId="5" borderId="0" xfId="2" applyFont="1" applyFill="1" applyBorder="1" applyAlignment="1">
      <alignment horizontal="left" vertical="center" wrapText="1"/>
    </xf>
    <xf numFmtId="44" fontId="4" fillId="5" borderId="26" xfId="2" applyFont="1" applyFill="1" applyBorder="1" applyAlignment="1">
      <alignment horizontal="left" vertical="center" wrapText="1"/>
    </xf>
    <xf numFmtId="44" fontId="4" fillId="5" borderId="34" xfId="2" applyFont="1" applyFill="1" applyBorder="1" applyAlignment="1">
      <alignment horizontal="center" vertical="center"/>
    </xf>
    <xf numFmtId="44" fontId="4" fillId="5" borderId="27" xfId="2" applyFont="1" applyFill="1" applyBorder="1" applyAlignment="1">
      <alignment vertical="center"/>
    </xf>
    <xf numFmtId="44" fontId="4" fillId="5" borderId="0" xfId="2" applyFont="1" applyFill="1" applyAlignment="1">
      <alignment vertical="center"/>
    </xf>
    <xf numFmtId="44" fontId="4" fillId="5" borderId="0" xfId="2" applyFont="1" applyFill="1" applyBorder="1" applyAlignment="1">
      <alignment vertical="center"/>
    </xf>
    <xf numFmtId="44" fontId="4" fillId="5" borderId="28" xfId="2" applyFont="1" applyFill="1" applyBorder="1" applyAlignment="1">
      <alignment vertical="center"/>
    </xf>
    <xf numFmtId="44" fontId="4" fillId="5" borderId="29" xfId="2" applyFont="1" applyFill="1" applyBorder="1" applyAlignment="1">
      <alignment horizontal="left" vertical="center" wrapText="1"/>
    </xf>
    <xf numFmtId="44" fontId="4" fillId="5" borderId="12" xfId="2" applyFont="1" applyFill="1" applyBorder="1" applyAlignment="1">
      <alignment horizontal="left" vertical="center" wrapText="1"/>
    </xf>
    <xf numFmtId="44" fontId="4" fillId="5" borderId="30" xfId="2" applyFont="1" applyFill="1" applyBorder="1" applyAlignment="1">
      <alignment horizontal="left" vertical="center" wrapText="1"/>
    </xf>
    <xf numFmtId="44" fontId="4" fillId="5" borderId="49" xfId="2" applyFont="1" applyFill="1" applyBorder="1" applyAlignment="1">
      <alignment horizontal="right" vertical="center"/>
    </xf>
    <xf numFmtId="44" fontId="4" fillId="5" borderId="29" xfId="2" applyFont="1" applyFill="1" applyBorder="1" applyAlignment="1">
      <alignment vertical="center"/>
    </xf>
    <xf numFmtId="44" fontId="4" fillId="5" borderId="12" xfId="2" applyFont="1" applyFill="1" applyBorder="1" applyAlignment="1">
      <alignment vertical="center"/>
    </xf>
    <xf numFmtId="44" fontId="4" fillId="5" borderId="31" xfId="2" applyFont="1" applyFill="1" applyBorder="1" applyAlignment="1">
      <alignment vertical="center"/>
    </xf>
    <xf numFmtId="44" fontId="4" fillId="5" borderId="34" xfId="2" applyFont="1" applyFill="1" applyBorder="1" applyAlignment="1">
      <alignment horizontal="right" vertical="center"/>
    </xf>
    <xf numFmtId="44" fontId="4" fillId="5" borderId="28" xfId="2" applyFont="1" applyFill="1" applyBorder="1" applyAlignment="1">
      <alignment horizontal="left" vertical="center" wrapText="1"/>
    </xf>
    <xf numFmtId="2" fontId="4" fillId="5" borderId="27" xfId="0" applyNumberFormat="1" applyFont="1" applyFill="1" applyBorder="1" applyAlignment="1">
      <alignment horizontal="right" vertical="center" wrapText="1"/>
    </xf>
    <xf numFmtId="2" fontId="4" fillId="5" borderId="0" xfId="0" applyNumberFormat="1" applyFont="1" applyFill="1" applyBorder="1" applyAlignment="1">
      <alignment horizontal="right" vertical="center" wrapText="1"/>
    </xf>
    <xf numFmtId="2" fontId="4" fillId="5" borderId="26" xfId="2" applyNumberFormat="1" applyFont="1" applyFill="1" applyBorder="1" applyAlignment="1">
      <alignment horizontal="right" vertical="center" wrapText="1"/>
    </xf>
    <xf numFmtId="2" fontId="4" fillId="5" borderId="27" xfId="2" applyNumberFormat="1" applyFont="1" applyFill="1" applyBorder="1" applyAlignment="1">
      <alignment horizontal="right" vertical="center"/>
    </xf>
    <xf numFmtId="2" fontId="4" fillId="5" borderId="0" xfId="2" applyNumberFormat="1" applyFont="1" applyFill="1" applyBorder="1" applyAlignment="1">
      <alignment horizontal="right" vertical="center"/>
    </xf>
    <xf numFmtId="2" fontId="4" fillId="5" borderId="27" xfId="0" applyNumberFormat="1" applyFont="1" applyFill="1" applyBorder="1" applyAlignment="1">
      <alignment vertical="center"/>
    </xf>
    <xf numFmtId="2" fontId="4" fillId="5" borderId="0" xfId="0" applyNumberFormat="1" applyFont="1" applyFill="1" applyAlignment="1">
      <alignment vertical="center"/>
    </xf>
    <xf numFmtId="2" fontId="4" fillId="5" borderId="0" xfId="0" applyNumberFormat="1" applyFont="1" applyFill="1" applyBorder="1" applyAlignment="1">
      <alignment vertical="center"/>
    </xf>
    <xf numFmtId="2" fontId="4" fillId="5" borderId="28" xfId="0" applyNumberFormat="1" applyFont="1" applyFill="1" applyBorder="1" applyAlignment="1">
      <alignment vertical="center"/>
    </xf>
    <xf numFmtId="43" fontId="4" fillId="5" borderId="26" xfId="2" applyNumberFormat="1" applyFont="1" applyFill="1" applyBorder="1" applyAlignment="1">
      <alignment horizontal="left" vertical="center" wrapText="1"/>
    </xf>
    <xf numFmtId="44" fontId="4" fillId="5" borderId="36" xfId="2" applyFont="1" applyFill="1" applyBorder="1" applyAlignment="1">
      <alignment horizontal="left" vertical="center" wrapText="1"/>
    </xf>
    <xf numFmtId="44" fontId="4" fillId="5" borderId="35" xfId="2" applyFont="1" applyFill="1" applyBorder="1" applyAlignment="1">
      <alignment horizontal="left" vertical="center" wrapText="1"/>
    </xf>
    <xf numFmtId="44" fontId="4" fillId="5" borderId="37" xfId="2" applyFont="1" applyFill="1" applyBorder="1" applyAlignment="1">
      <alignment horizontal="left" vertical="center" wrapText="1"/>
    </xf>
    <xf numFmtId="44" fontId="4" fillId="5" borderId="35" xfId="2" applyFont="1" applyFill="1" applyBorder="1" applyAlignment="1">
      <alignment horizontal="right" vertical="center"/>
    </xf>
    <xf numFmtId="44" fontId="4" fillId="5" borderId="36" xfId="2" applyFont="1" applyFill="1" applyBorder="1" applyAlignment="1">
      <alignment vertical="center"/>
    </xf>
    <xf numFmtId="44" fontId="4" fillId="5" borderId="35" xfId="2" applyFont="1" applyFill="1" applyBorder="1" applyAlignment="1">
      <alignment vertical="center"/>
    </xf>
    <xf numFmtId="44" fontId="4" fillId="5" borderId="38" xfId="2" applyFont="1" applyFill="1" applyBorder="1" applyAlignment="1">
      <alignment vertical="center"/>
    </xf>
    <xf numFmtId="1" fontId="4" fillId="0" borderId="27" xfId="0" applyNumberFormat="1" applyFont="1" applyFill="1" applyBorder="1" applyAlignment="1">
      <alignment horizontal="right" vertical="center" wrapText="1"/>
    </xf>
    <xf numFmtId="1" fontId="4" fillId="0" borderId="0" xfId="0" applyNumberFormat="1" applyFont="1" applyFill="1" applyBorder="1" applyAlignment="1">
      <alignment horizontal="right" vertical="center" wrapText="1"/>
    </xf>
    <xf numFmtId="1" fontId="4" fillId="0" borderId="34" xfId="0" applyNumberFormat="1" applyFont="1" applyFill="1" applyBorder="1" applyAlignment="1">
      <alignment horizontal="right" vertical="center"/>
    </xf>
    <xf numFmtId="1" fontId="4" fillId="0" borderId="0" xfId="0" applyNumberFormat="1" applyFont="1" applyFill="1" applyBorder="1" applyAlignment="1">
      <alignment horizontal="right" vertical="center"/>
    </xf>
    <xf numFmtId="1" fontId="4" fillId="0" borderId="26" xfId="2" applyNumberFormat="1" applyFont="1" applyFill="1" applyBorder="1" applyAlignment="1">
      <alignment horizontal="right" vertical="center" wrapText="1"/>
    </xf>
    <xf numFmtId="0" fontId="1" fillId="0" borderId="41" xfId="0" applyFont="1" applyFill="1" applyBorder="1" applyAlignment="1">
      <alignment horizontal="center" vertical="center" wrapText="1"/>
    </xf>
    <xf numFmtId="0" fontId="1" fillId="0" borderId="42" xfId="0" applyFont="1" applyFill="1" applyBorder="1" applyAlignment="1">
      <alignment horizontal="center" vertical="center" wrapText="1"/>
    </xf>
    <xf numFmtId="0" fontId="1" fillId="0" borderId="61" xfId="0" applyFont="1" applyFill="1" applyBorder="1" applyAlignment="1">
      <alignment horizontal="center" vertical="center" wrapText="1"/>
    </xf>
    <xf numFmtId="0" fontId="1" fillId="0" borderId="51" xfId="0" applyFont="1" applyFill="1" applyBorder="1" applyAlignment="1">
      <alignment horizontal="center" vertical="center"/>
    </xf>
    <xf numFmtId="0" fontId="1" fillId="0" borderId="42" xfId="0" applyFont="1" applyFill="1" applyBorder="1" applyAlignment="1">
      <alignment horizontal="center" vertical="center"/>
    </xf>
    <xf numFmtId="0" fontId="4" fillId="0" borderId="42"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27"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26" xfId="0" applyFont="1" applyFill="1" applyBorder="1" applyAlignment="1">
      <alignment horizontal="right" vertical="center" wrapText="1"/>
    </xf>
    <xf numFmtId="0" fontId="4" fillId="0" borderId="29" xfId="0" applyFont="1" applyFill="1" applyBorder="1" applyAlignment="1">
      <alignment horizontal="right" vertical="center" wrapText="1"/>
    </xf>
    <xf numFmtId="0" fontId="4" fillId="0" borderId="30" xfId="0" applyFont="1" applyFill="1" applyBorder="1" applyAlignment="1">
      <alignment horizontal="right" vertical="center" wrapText="1"/>
    </xf>
    <xf numFmtId="44" fontId="4" fillId="5" borderId="63" xfId="2" applyFont="1" applyFill="1" applyBorder="1" applyAlignment="1">
      <alignment horizontal="left" vertical="center" wrapText="1"/>
    </xf>
    <xf numFmtId="44" fontId="4" fillId="5" borderId="0" xfId="2" applyFont="1" applyFill="1" applyBorder="1" applyAlignment="1">
      <alignment horizontal="center" vertical="center"/>
    </xf>
    <xf numFmtId="44" fontId="4" fillId="5" borderId="26" xfId="2" applyFont="1" applyFill="1" applyBorder="1" applyAlignment="1">
      <alignment horizontal="center" vertical="center"/>
    </xf>
    <xf numFmtId="44" fontId="4" fillId="5" borderId="64" xfId="2" applyFont="1" applyFill="1" applyBorder="1" applyAlignment="1">
      <alignment horizontal="left" vertical="center" wrapText="1"/>
    </xf>
    <xf numFmtId="44" fontId="4" fillId="5" borderId="30" xfId="2" applyFont="1" applyFill="1" applyBorder="1" applyAlignment="1">
      <alignment horizontal="right" vertical="center"/>
    </xf>
    <xf numFmtId="2" fontId="4" fillId="5" borderId="63" xfId="0" applyNumberFormat="1" applyFont="1" applyFill="1" applyBorder="1" applyAlignment="1">
      <alignment horizontal="right" vertical="center" wrapText="1"/>
    </xf>
    <xf numFmtId="2" fontId="4" fillId="5" borderId="26" xfId="2" applyNumberFormat="1" applyFont="1" applyFill="1" applyBorder="1" applyAlignment="1">
      <alignment horizontal="right" vertical="center"/>
    </xf>
    <xf numFmtId="2" fontId="4" fillId="5" borderId="27" xfId="2" applyNumberFormat="1" applyFont="1" applyFill="1" applyBorder="1" applyAlignment="1">
      <alignment vertical="center"/>
    </xf>
    <xf numFmtId="2" fontId="4" fillId="5" borderId="0" xfId="2" applyNumberFormat="1" applyFont="1" applyFill="1" applyBorder="1" applyAlignment="1">
      <alignment vertical="center"/>
    </xf>
    <xf numFmtId="2" fontId="4" fillId="5" borderId="28" xfId="2" applyNumberFormat="1" applyFont="1" applyFill="1" applyBorder="1" applyAlignment="1">
      <alignment vertical="center"/>
    </xf>
    <xf numFmtId="173" fontId="4" fillId="5" borderId="26" xfId="2" applyNumberFormat="1" applyFont="1" applyFill="1" applyBorder="1" applyAlignment="1">
      <alignment horizontal="right" vertical="center"/>
    </xf>
    <xf numFmtId="44" fontId="4" fillId="5" borderId="62" xfId="2" applyFont="1" applyFill="1" applyBorder="1" applyAlignment="1">
      <alignment horizontal="left" vertical="center" wrapText="1"/>
    </xf>
    <xf numFmtId="44" fontId="4" fillId="0" borderId="69" xfId="2" applyFont="1" applyFill="1" applyBorder="1" applyAlignment="1">
      <alignment horizontal="left" vertical="center" wrapText="1"/>
    </xf>
    <xf numFmtId="44" fontId="4" fillId="0" borderId="70" xfId="2" applyFont="1" applyFill="1" applyBorder="1" applyAlignment="1">
      <alignment horizontal="left" vertical="center" wrapText="1"/>
    </xf>
    <xf numFmtId="44" fontId="4" fillId="0" borderId="7" xfId="2" applyFont="1" applyFill="1" applyBorder="1" applyAlignment="1">
      <alignment horizontal="left" vertical="center" wrapText="1"/>
    </xf>
    <xf numFmtId="0" fontId="4" fillId="0" borderId="0" xfId="0" applyFont="1" applyFill="1" applyBorder="1" applyAlignment="1">
      <alignment horizontal="center" vertical="center" wrapText="1"/>
    </xf>
    <xf numFmtId="0" fontId="1" fillId="0" borderId="0" xfId="3" applyFont="1" applyAlignment="1">
      <alignment horizontal="center"/>
    </xf>
    <xf numFmtId="0" fontId="4" fillId="0" borderId="0" xfId="3" applyFont="1" applyAlignment="1">
      <alignment horizontal="center"/>
    </xf>
    <xf numFmtId="10" fontId="4" fillId="0" borderId="0" xfId="0" applyNumberFormat="1" applyFont="1" applyFill="1" applyAlignment="1">
      <alignment vertical="center"/>
    </xf>
    <xf numFmtId="10" fontId="19" fillId="0" borderId="0" xfId="0" applyNumberFormat="1" applyFont="1" applyFill="1"/>
    <xf numFmtId="165" fontId="4" fillId="0" borderId="0" xfId="0" applyNumberFormat="1" applyFont="1" applyFill="1"/>
    <xf numFmtId="0" fontId="1" fillId="0" borderId="0" xfId="0" applyNumberFormat="1" applyFont="1" applyFill="1" applyBorder="1" applyAlignment="1" applyProtection="1"/>
    <xf numFmtId="0" fontId="1" fillId="0" borderId="0" xfId="4" applyFont="1" applyFill="1"/>
    <xf numFmtId="0" fontId="1" fillId="0" borderId="0" xfId="4" applyNumberFormat="1" applyFont="1" applyFill="1" applyBorder="1" applyAlignment="1" applyProtection="1"/>
    <xf numFmtId="10" fontId="1" fillId="0" borderId="66" xfId="6" applyNumberFormat="1" applyFont="1" applyFill="1" applyBorder="1" applyAlignment="1">
      <alignment horizontal="center" vertical="center"/>
    </xf>
    <xf numFmtId="179" fontId="4" fillId="0" borderId="0" xfId="0" applyNumberFormat="1" applyFont="1" applyFill="1" applyAlignment="1">
      <alignment vertical="center"/>
    </xf>
    <xf numFmtId="179" fontId="19" fillId="0" borderId="0" xfId="0" applyNumberFormat="1" applyFont="1" applyFill="1"/>
    <xf numFmtId="0" fontId="19" fillId="0" borderId="66" xfId="0" applyFont="1" applyFill="1" applyBorder="1"/>
    <xf numFmtId="10" fontId="19" fillId="0" borderId="66" xfId="0" applyNumberFormat="1" applyFont="1" applyFill="1" applyBorder="1"/>
    <xf numFmtId="44" fontId="4" fillId="0" borderId="66" xfId="2" applyFont="1" applyFill="1" applyBorder="1" applyAlignment="1">
      <alignment horizontal="left" vertical="center" wrapText="1"/>
    </xf>
    <xf numFmtId="0" fontId="4" fillId="0" borderId="14" xfId="0" applyFont="1" applyFill="1" applyBorder="1" applyAlignment="1">
      <alignment horizontal="right" vertical="center"/>
    </xf>
    <xf numFmtId="44" fontId="4" fillId="0" borderId="14" xfId="2" applyFont="1" applyFill="1" applyBorder="1" applyAlignment="1">
      <alignment horizontal="right" vertical="center"/>
    </xf>
    <xf numFmtId="44" fontId="4" fillId="5" borderId="42" xfId="2" applyFont="1" applyFill="1" applyBorder="1" applyAlignment="1">
      <alignment horizontal="right" vertical="center"/>
    </xf>
    <xf numFmtId="0" fontId="4" fillId="0" borderId="74" xfId="0" applyFont="1" applyFill="1" applyBorder="1" applyAlignment="1">
      <alignment horizontal="left" vertical="center" wrapText="1"/>
    </xf>
    <xf numFmtId="0" fontId="4" fillId="0" borderId="56" xfId="0" applyFont="1" applyFill="1" applyBorder="1" applyAlignment="1">
      <alignment horizontal="right" vertical="center"/>
    </xf>
    <xf numFmtId="0" fontId="4" fillId="0" borderId="75" xfId="0" applyFont="1" applyFill="1" applyBorder="1" applyAlignment="1">
      <alignment horizontal="left" vertical="center" wrapText="1"/>
    </xf>
    <xf numFmtId="0" fontId="4" fillId="0" borderId="58" xfId="0" applyFont="1" applyFill="1" applyBorder="1" applyAlignment="1">
      <alignment horizontal="right" vertical="center"/>
    </xf>
    <xf numFmtId="0" fontId="4" fillId="0" borderId="76" xfId="0" applyFont="1" applyFill="1" applyBorder="1" applyAlignment="1">
      <alignment horizontal="left" vertical="center" wrapText="1"/>
    </xf>
    <xf numFmtId="0" fontId="4" fillId="0" borderId="77" xfId="0" applyFont="1" applyFill="1" applyBorder="1" applyAlignment="1">
      <alignment horizontal="right" vertical="center"/>
    </xf>
    <xf numFmtId="0" fontId="5" fillId="0" borderId="75" xfId="0" applyFont="1" applyFill="1" applyBorder="1" applyAlignment="1">
      <alignment horizontal="left" vertical="center" wrapText="1"/>
    </xf>
    <xf numFmtId="0" fontId="4" fillId="0" borderId="78" xfId="0" applyFont="1" applyFill="1" applyBorder="1" applyAlignment="1">
      <alignment horizontal="right" vertical="center"/>
    </xf>
    <xf numFmtId="44" fontId="4" fillId="0" borderId="58" xfId="2" applyFont="1" applyFill="1" applyBorder="1" applyAlignment="1">
      <alignment horizontal="right" vertical="center"/>
    </xf>
    <xf numFmtId="2" fontId="4" fillId="0" borderId="58" xfId="0" applyNumberFormat="1" applyFont="1" applyFill="1" applyBorder="1" applyAlignment="1">
      <alignment horizontal="right" vertical="center"/>
    </xf>
    <xf numFmtId="44" fontId="4" fillId="5" borderId="58" xfId="2" applyFont="1" applyFill="1" applyBorder="1" applyAlignment="1">
      <alignment horizontal="right" vertical="center"/>
    </xf>
    <xf numFmtId="44" fontId="4" fillId="5" borderId="77" xfId="2" applyFont="1" applyFill="1" applyBorder="1" applyAlignment="1">
      <alignment horizontal="right" vertical="center"/>
    </xf>
    <xf numFmtId="0" fontId="5" fillId="0" borderId="57" xfId="0" applyFont="1" applyFill="1" applyBorder="1" applyAlignment="1">
      <alignment horizontal="left" vertical="center" wrapText="1"/>
    </xf>
    <xf numFmtId="44" fontId="4" fillId="0" borderId="78" xfId="2" applyFont="1" applyFill="1" applyBorder="1" applyAlignment="1">
      <alignment horizontal="right" vertical="center"/>
    </xf>
    <xf numFmtId="173" fontId="4" fillId="5" borderId="58" xfId="2" applyNumberFormat="1" applyFont="1" applyFill="1" applyBorder="1" applyAlignment="1">
      <alignment horizontal="right" vertical="center"/>
    </xf>
    <xf numFmtId="0" fontId="1" fillId="0" borderId="75" xfId="0" applyFont="1" applyFill="1" applyBorder="1" applyAlignment="1">
      <alignment horizontal="left" vertical="center" wrapText="1"/>
    </xf>
    <xf numFmtId="0" fontId="4" fillId="0" borderId="59" xfId="0" applyFont="1" applyFill="1" applyBorder="1" applyAlignment="1">
      <alignment horizontal="left" vertical="center" wrapText="1"/>
    </xf>
    <xf numFmtId="44" fontId="4" fillId="5" borderId="41" xfId="2" applyFont="1" applyFill="1" applyBorder="1" applyAlignment="1">
      <alignment horizontal="right" vertical="center"/>
    </xf>
    <xf numFmtId="44" fontId="4" fillId="5" borderId="61" xfId="2" applyFont="1" applyFill="1" applyBorder="1" applyAlignment="1">
      <alignment horizontal="right" vertical="center"/>
    </xf>
    <xf numFmtId="44" fontId="4" fillId="5" borderId="60" xfId="2" applyFont="1" applyFill="1" applyBorder="1" applyAlignment="1">
      <alignment horizontal="right" vertical="center"/>
    </xf>
    <xf numFmtId="0" fontId="4" fillId="0" borderId="79" xfId="0" applyFont="1" applyFill="1" applyBorder="1" applyAlignment="1">
      <alignment horizontal="centerContinuous" vertical="center"/>
    </xf>
    <xf numFmtId="0" fontId="1" fillId="0" borderId="48" xfId="0" applyFont="1" applyFill="1" applyBorder="1" applyAlignment="1">
      <alignment horizontal="right" vertical="center"/>
    </xf>
    <xf numFmtId="0" fontId="1" fillId="0" borderId="34" xfId="0" applyFont="1" applyFill="1" applyBorder="1" applyAlignment="1">
      <alignment horizontal="right" vertical="center"/>
    </xf>
    <xf numFmtId="44" fontId="1" fillId="0" borderId="34" xfId="2" applyFont="1" applyFill="1" applyBorder="1" applyAlignment="1">
      <alignment horizontal="right" vertical="center"/>
    </xf>
    <xf numFmtId="2" fontId="1" fillId="0" borderId="73" xfId="0" applyNumberFormat="1" applyFont="1" applyFill="1" applyBorder="1" applyAlignment="1">
      <alignment horizontal="right" vertical="center"/>
    </xf>
    <xf numFmtId="2" fontId="1" fillId="0" borderId="7" xfId="0" applyNumberFormat="1" applyFont="1" applyFill="1" applyBorder="1" applyAlignment="1">
      <alignment horizontal="right" vertical="center"/>
    </xf>
    <xf numFmtId="2" fontId="1" fillId="0" borderId="71" xfId="0" applyNumberFormat="1" applyFont="1" applyFill="1" applyBorder="1" applyAlignment="1">
      <alignment horizontal="right" vertical="center"/>
    </xf>
    <xf numFmtId="44" fontId="1" fillId="5" borderId="46" xfId="2" applyFont="1" applyFill="1" applyBorder="1" applyAlignment="1">
      <alignment horizontal="right" vertical="center"/>
    </xf>
    <xf numFmtId="0" fontId="0" fillId="0" borderId="0" xfId="0" applyFill="1" applyBorder="1" applyAlignment="1">
      <alignment horizontal="right"/>
    </xf>
    <xf numFmtId="0" fontId="4" fillId="0" borderId="0" xfId="3" applyFont="1" applyAlignment="1">
      <alignment wrapText="1"/>
    </xf>
    <xf numFmtId="0" fontId="1" fillId="0" borderId="0" xfId="3" applyFont="1" applyAlignment="1">
      <alignment wrapText="1"/>
    </xf>
    <xf numFmtId="3" fontId="4" fillId="0" borderId="7" xfId="1" applyNumberFormat="1" applyFont="1" applyBorder="1"/>
    <xf numFmtId="180" fontId="1" fillId="0" borderId="7" xfId="1" applyNumberFormat="1" applyFont="1" applyBorder="1" applyAlignment="1">
      <alignment horizontal="center" vertical="center"/>
    </xf>
    <xf numFmtId="0" fontId="0" fillId="0" borderId="0" xfId="0" applyFill="1" applyAlignment="1">
      <alignment horizontal="center"/>
    </xf>
    <xf numFmtId="0" fontId="0" fillId="0" borderId="0" xfId="0" applyFont="1" applyFill="1" applyAlignment="1">
      <alignment horizontal="center"/>
    </xf>
    <xf numFmtId="0" fontId="1" fillId="0" borderId="0" xfId="0" applyFont="1" applyFill="1" applyAlignment="1">
      <alignment horizontal="center"/>
    </xf>
    <xf numFmtId="8" fontId="4" fillId="0" borderId="0" xfId="0" applyNumberFormat="1" applyFont="1" applyFill="1"/>
    <xf numFmtId="181" fontId="0" fillId="0" borderId="0" xfId="0" applyNumberFormat="1" applyBorder="1"/>
    <xf numFmtId="44" fontId="1" fillId="2" borderId="66" xfId="0" applyNumberFormat="1" applyFont="1" applyFill="1" applyBorder="1" applyAlignment="1">
      <alignment vertical="center"/>
    </xf>
    <xf numFmtId="179" fontId="1" fillId="0" borderId="0" xfId="0" applyNumberFormat="1" applyFont="1" applyFill="1" applyAlignment="1">
      <alignment horizontal="center" vertical="center"/>
    </xf>
    <xf numFmtId="0" fontId="30" fillId="0" borderId="0" xfId="4" applyFont="1" applyAlignment="1">
      <alignment horizontal="center"/>
    </xf>
    <xf numFmtId="0" fontId="30" fillId="0" borderId="0" xfId="4" applyFont="1" applyAlignment="1"/>
    <xf numFmtId="0" fontId="30" fillId="0" borderId="0" xfId="3" applyFont="1" applyAlignment="1"/>
    <xf numFmtId="0" fontId="30" fillId="0" borderId="0" xfId="0" applyNumberFormat="1" applyFont="1" applyFill="1" applyBorder="1" applyAlignment="1" applyProtection="1"/>
    <xf numFmtId="0" fontId="41" fillId="2" borderId="0" xfId="0" applyFont="1" applyFill="1"/>
    <xf numFmtId="0" fontId="41" fillId="2" borderId="0" xfId="0" applyNumberFormat="1" applyFont="1" applyFill="1" applyBorder="1" applyAlignment="1" applyProtection="1"/>
    <xf numFmtId="0" fontId="41" fillId="0" borderId="0" xfId="0" applyNumberFormat="1" applyFont="1" applyFill="1" applyBorder="1" applyAlignment="1" applyProtection="1"/>
    <xf numFmtId="0" fontId="30" fillId="0" borderId="0" xfId="3" applyFont="1"/>
    <xf numFmtId="0" fontId="34" fillId="0" borderId="0" xfId="3" applyNumberFormat="1" applyFont="1" applyFill="1" applyBorder="1" applyAlignment="1" applyProtection="1"/>
    <xf numFmtId="0" fontId="1" fillId="0" borderId="83" xfId="0" applyFont="1" applyFill="1" applyBorder="1" applyAlignment="1">
      <alignment horizontal="left" vertical="center" wrapText="1"/>
    </xf>
    <xf numFmtId="0" fontId="5" fillId="0" borderId="84" xfId="0" applyFont="1" applyFill="1" applyBorder="1" applyAlignment="1">
      <alignment horizontal="left" vertical="center" wrapText="1"/>
    </xf>
    <xf numFmtId="0" fontId="1" fillId="0" borderId="81" xfId="0" applyFont="1" applyFill="1" applyBorder="1" applyAlignment="1">
      <alignment horizontal="centerContinuous" vertical="center"/>
    </xf>
    <xf numFmtId="0" fontId="4" fillId="0" borderId="83" xfId="0" applyFont="1" applyFill="1" applyBorder="1" applyAlignment="1">
      <alignment horizontal="left" vertical="center" wrapText="1"/>
    </xf>
    <xf numFmtId="44" fontId="1" fillId="0" borderId="66" xfId="2" applyFont="1" applyFill="1" applyBorder="1" applyAlignment="1">
      <alignment vertical="center"/>
    </xf>
    <xf numFmtId="44" fontId="1" fillId="0" borderId="16" xfId="2" applyFont="1" applyFill="1" applyBorder="1"/>
    <xf numFmtId="1" fontId="0" fillId="0" borderId="0" xfId="0" applyNumberFormat="1"/>
    <xf numFmtId="0" fontId="1" fillId="0" borderId="0" xfId="3" applyFont="1" applyAlignment="1">
      <alignment horizontal="center"/>
    </xf>
    <xf numFmtId="0" fontId="4" fillId="0" borderId="0" xfId="3" applyFont="1" applyAlignment="1">
      <alignment horizontal="center"/>
    </xf>
    <xf numFmtId="0" fontId="4" fillId="0" borderId="0" xfId="3" applyFont="1" applyFill="1"/>
    <xf numFmtId="0" fontId="3" fillId="0" borderId="0" xfId="0" applyFont="1" applyFill="1" applyBorder="1" applyAlignment="1">
      <alignment horizontal="center"/>
    </xf>
    <xf numFmtId="0" fontId="0" fillId="0" borderId="6" xfId="0" applyFill="1" applyBorder="1"/>
    <xf numFmtId="0" fontId="0" fillId="0" borderId="3" xfId="0" applyFill="1" applyBorder="1"/>
    <xf numFmtId="44" fontId="4" fillId="0" borderId="11" xfId="0" applyNumberFormat="1" applyFont="1" applyFill="1" applyBorder="1" applyAlignment="1">
      <alignment horizontal="center"/>
    </xf>
    <xf numFmtId="44" fontId="4" fillId="0" borderId="0" xfId="0" applyNumberFormat="1" applyFont="1" applyFill="1" applyBorder="1" applyAlignment="1">
      <alignment horizontal="center"/>
    </xf>
    <xf numFmtId="44" fontId="3" fillId="0" borderId="6" xfId="2" applyFont="1" applyFill="1" applyBorder="1"/>
    <xf numFmtId="44" fontId="9" fillId="0" borderId="11" xfId="0" applyNumberFormat="1" applyFont="1" applyFill="1" applyBorder="1" applyAlignment="1">
      <alignment horizontal="center"/>
    </xf>
    <xf numFmtId="44" fontId="9" fillId="0" borderId="0" xfId="0" applyNumberFormat="1" applyFont="1" applyFill="1" applyBorder="1" applyAlignment="1">
      <alignment horizontal="center"/>
    </xf>
    <xf numFmtId="44" fontId="10" fillId="0" borderId="6" xfId="2" applyFont="1" applyFill="1" applyBorder="1"/>
    <xf numFmtId="44" fontId="0" fillId="0" borderId="11" xfId="0" applyNumberFormat="1" applyFill="1" applyBorder="1"/>
    <xf numFmtId="44" fontId="0" fillId="0" borderId="0" xfId="0" applyNumberFormat="1" applyFill="1" applyBorder="1"/>
    <xf numFmtId="44" fontId="0" fillId="0" borderId="6" xfId="2" applyFont="1" applyFill="1" applyBorder="1"/>
    <xf numFmtId="44" fontId="11" fillId="0" borderId="11" xfId="0" applyNumberFormat="1" applyFont="1" applyFill="1" applyBorder="1"/>
    <xf numFmtId="44" fontId="11" fillId="0" borderId="0" xfId="0" applyNumberFormat="1" applyFont="1" applyFill="1" applyBorder="1"/>
    <xf numFmtId="0" fontId="0" fillId="0" borderId="11" xfId="0" applyFill="1" applyBorder="1"/>
    <xf numFmtId="0" fontId="1" fillId="0" borderId="5" xfId="0" applyFont="1" applyFill="1" applyBorder="1"/>
    <xf numFmtId="44" fontId="0" fillId="0" borderId="13" xfId="0" applyNumberFormat="1" applyFill="1" applyBorder="1"/>
    <xf numFmtId="0" fontId="0" fillId="0" borderId="0" xfId="0" applyFill="1" applyBorder="1" applyAlignment="1">
      <alignment horizontal="center" wrapText="1"/>
    </xf>
    <xf numFmtId="0" fontId="0" fillId="0" borderId="0" xfId="0" applyFill="1" applyBorder="1" applyAlignment="1"/>
    <xf numFmtId="0" fontId="3" fillId="0" borderId="11" xfId="0" applyFont="1" applyFill="1" applyBorder="1" applyAlignment="1">
      <alignment horizontal="center"/>
    </xf>
    <xf numFmtId="10" fontId="3" fillId="0" borderId="11" xfId="6" applyNumberFormat="1" applyFont="1" applyFill="1" applyBorder="1" applyAlignment="1">
      <alignment horizontal="right" vertical="center"/>
    </xf>
    <xf numFmtId="10" fontId="3" fillId="0" borderId="0" xfId="6" applyNumberFormat="1" applyFont="1" applyFill="1" applyBorder="1" applyAlignment="1">
      <alignment horizontal="right" vertical="center"/>
    </xf>
    <xf numFmtId="10" fontId="3" fillId="0" borderId="6" xfId="6" applyNumberFormat="1" applyFont="1" applyFill="1" applyBorder="1"/>
    <xf numFmtId="10" fontId="7" fillId="0" borderId="11" xfId="6" applyNumberFormat="1" applyFont="1" applyFill="1" applyBorder="1" applyAlignment="1">
      <alignment horizontal="right" vertical="center"/>
    </xf>
    <xf numFmtId="10" fontId="7" fillId="0" borderId="0" xfId="6" applyNumberFormat="1" applyFont="1" applyFill="1" applyBorder="1" applyAlignment="1">
      <alignment horizontal="right" vertical="center"/>
    </xf>
    <xf numFmtId="10" fontId="7" fillId="0" borderId="6" xfId="6" applyNumberFormat="1" applyFont="1" applyFill="1" applyBorder="1"/>
    <xf numFmtId="10" fontId="4" fillId="0" borderId="11" xfId="6" applyNumberFormat="1" applyFont="1" applyFill="1" applyBorder="1"/>
    <xf numFmtId="10" fontId="0" fillId="0" borderId="6" xfId="6" applyNumberFormat="1" applyFont="1" applyFill="1" applyBorder="1"/>
    <xf numFmtId="10" fontId="3" fillId="0" borderId="11" xfId="6" applyNumberFormat="1" applyFont="1" applyFill="1" applyBorder="1"/>
    <xf numFmtId="10" fontId="10" fillId="0" borderId="11" xfId="6" applyNumberFormat="1" applyFont="1" applyFill="1" applyBorder="1"/>
    <xf numFmtId="10" fontId="10" fillId="0" borderId="0" xfId="6" applyNumberFormat="1" applyFont="1" applyFill="1" applyBorder="1"/>
    <xf numFmtId="10" fontId="0" fillId="0" borderId="11" xfId="6" applyNumberFormat="1" applyFont="1" applyFill="1" applyBorder="1"/>
    <xf numFmtId="10" fontId="0" fillId="0" borderId="0" xfId="6" applyNumberFormat="1" applyFont="1" applyFill="1" applyBorder="1"/>
    <xf numFmtId="0" fontId="0" fillId="0" borderId="5" xfId="0" applyFill="1" applyBorder="1"/>
    <xf numFmtId="10" fontId="0" fillId="0" borderId="13" xfId="6" applyNumberFormat="1" applyFont="1" applyFill="1" applyBorder="1"/>
    <xf numFmtId="10" fontId="0" fillId="0" borderId="4" xfId="6" applyNumberFormat="1" applyFont="1" applyFill="1" applyBorder="1"/>
    <xf numFmtId="44" fontId="1" fillId="0" borderId="0" xfId="2" applyNumberFormat="1" applyFont="1" applyFill="1" applyBorder="1"/>
    <xf numFmtId="164" fontId="4" fillId="0" borderId="0" xfId="1" applyNumberFormat="1" applyFont="1" applyFill="1" applyBorder="1" applyAlignment="1">
      <alignment horizontal="right"/>
    </xf>
    <xf numFmtId="3" fontId="4" fillId="0" borderId="0" xfId="3" applyNumberFormat="1" applyFont="1" applyFill="1" applyBorder="1" applyAlignment="1">
      <alignment horizontal="center"/>
    </xf>
    <xf numFmtId="0" fontId="1" fillId="0" borderId="0" xfId="3" applyFont="1" applyFill="1" applyBorder="1" applyAlignment="1">
      <alignment horizontal="center"/>
    </xf>
    <xf numFmtId="1" fontId="0" fillId="0" borderId="0" xfId="0" applyNumberFormat="1" applyFill="1"/>
    <xf numFmtId="0" fontId="30" fillId="0" borderId="0" xfId="3" applyFont="1" applyFill="1" applyAlignment="1"/>
    <xf numFmtId="0" fontId="4" fillId="0" borderId="0" xfId="3" applyFont="1" applyFill="1" applyAlignment="1"/>
    <xf numFmtId="0" fontId="43" fillId="6" borderId="34" xfId="0" applyFont="1" applyFill="1" applyBorder="1" applyAlignment="1">
      <alignment vertical="center"/>
    </xf>
    <xf numFmtId="0" fontId="44" fillId="0" borderId="0" xfId="0" applyFont="1" applyFill="1" applyAlignment="1">
      <alignment vertical="center"/>
    </xf>
    <xf numFmtId="0" fontId="3" fillId="0" borderId="7" xfId="0" applyFont="1" applyBorder="1" applyAlignment="1">
      <alignment horizontal="center"/>
    </xf>
    <xf numFmtId="0" fontId="30" fillId="0" borderId="0" xfId="3" applyFont="1" applyAlignment="1">
      <alignment horizontal="center"/>
    </xf>
    <xf numFmtId="0" fontId="30" fillId="0" borderId="0" xfId="4" applyFont="1" applyAlignment="1">
      <alignment horizontal="center"/>
    </xf>
    <xf numFmtId="0" fontId="3" fillId="0" borderId="10" xfId="0" applyFont="1" applyBorder="1" applyAlignment="1">
      <alignment horizontal="center"/>
    </xf>
    <xf numFmtId="0" fontId="3" fillId="0" borderId="53" xfId="0" applyFont="1" applyBorder="1" applyAlignment="1">
      <alignment horizontal="center"/>
    </xf>
    <xf numFmtId="0" fontId="3" fillId="0" borderId="52" xfId="0" applyFont="1" applyBorder="1" applyAlignment="1">
      <alignment horizontal="center"/>
    </xf>
    <xf numFmtId="0" fontId="30" fillId="0" borderId="7" xfId="3" applyFont="1" applyBorder="1" applyAlignment="1">
      <alignment horizontal="center"/>
    </xf>
    <xf numFmtId="0" fontId="30" fillId="0" borderId="0" xfId="0" applyNumberFormat="1" applyFont="1" applyFill="1" applyBorder="1" applyAlignment="1" applyProtection="1">
      <alignment horizontal="center"/>
    </xf>
    <xf numFmtId="0" fontId="30" fillId="0" borderId="0" xfId="4" applyFont="1" applyFill="1" applyBorder="1" applyAlignment="1">
      <alignment horizontal="center"/>
    </xf>
    <xf numFmtId="0" fontId="30" fillId="0" borderId="0" xfId="0" applyNumberFormat="1" applyFont="1" applyFill="1" applyBorder="1" applyAlignment="1" applyProtection="1"/>
    <xf numFmtId="0" fontId="30" fillId="0" borderId="0" xfId="0" applyFont="1" applyAlignment="1">
      <alignment horizontal="center"/>
    </xf>
    <xf numFmtId="0" fontId="0" fillId="0" borderId="0" xfId="0" applyFill="1" applyAlignment="1">
      <alignment horizontal="center"/>
    </xf>
    <xf numFmtId="0" fontId="3" fillId="0" borderId="10" xfId="0" applyFont="1" applyBorder="1" applyAlignment="1">
      <alignment horizontal="center" wrapText="1"/>
    </xf>
    <xf numFmtId="0" fontId="3" fillId="0" borderId="52" xfId="0" applyFont="1" applyBorder="1" applyAlignment="1">
      <alignment horizontal="center" wrapText="1"/>
    </xf>
    <xf numFmtId="0" fontId="3" fillId="0" borderId="53" xfId="0" applyFont="1" applyBorder="1" applyAlignment="1">
      <alignment horizontal="center" wrapText="1"/>
    </xf>
    <xf numFmtId="0" fontId="1" fillId="0" borderId="0" xfId="3" applyFont="1" applyAlignment="1">
      <alignment horizontal="center"/>
    </xf>
    <xf numFmtId="0" fontId="4" fillId="0" borderId="0" xfId="3" applyFont="1" applyAlignment="1">
      <alignment horizontal="center"/>
    </xf>
    <xf numFmtId="0" fontId="30" fillId="0" borderId="7" xfId="4" applyFont="1" applyBorder="1" applyAlignment="1">
      <alignment horizontal="center"/>
    </xf>
    <xf numFmtId="0" fontId="30" fillId="0" borderId="0" xfId="3" applyFont="1"/>
    <xf numFmtId="0" fontId="8" fillId="0" borderId="0" xfId="3" applyFont="1" applyAlignment="1">
      <alignment wrapText="1"/>
    </xf>
    <xf numFmtId="0" fontId="3" fillId="0" borderId="10" xfId="3" applyFont="1" applyBorder="1" applyAlignment="1">
      <alignment horizontal="center"/>
    </xf>
    <xf numFmtId="0" fontId="3" fillId="0" borderId="53" xfId="3" applyFont="1" applyBorder="1" applyAlignment="1">
      <alignment horizontal="center"/>
    </xf>
    <xf numFmtId="0" fontId="3" fillId="0" borderId="10" xfId="3" applyFont="1" applyBorder="1" applyAlignment="1">
      <alignment horizontal="center" wrapText="1"/>
    </xf>
    <xf numFmtId="0" fontId="3" fillId="0" borderId="52" xfId="3" applyFont="1" applyBorder="1" applyAlignment="1">
      <alignment horizontal="center" wrapText="1"/>
    </xf>
    <xf numFmtId="0" fontId="3" fillId="0" borderId="53" xfId="3" applyFont="1" applyBorder="1" applyAlignment="1">
      <alignment horizontal="center" wrapText="1"/>
    </xf>
    <xf numFmtId="0" fontId="30" fillId="0" borderId="0" xfId="5" applyFont="1" applyAlignment="1">
      <alignment horizontal="center"/>
    </xf>
    <xf numFmtId="0" fontId="30" fillId="0" borderId="7" xfId="5" applyFont="1" applyBorder="1" applyAlignment="1">
      <alignment horizontal="center"/>
    </xf>
    <xf numFmtId="0" fontId="30" fillId="0" borderId="5" xfId="0" applyFont="1" applyBorder="1" applyAlignment="1">
      <alignment horizontal="center"/>
    </xf>
    <xf numFmtId="0" fontId="30" fillId="0" borderId="7" xfId="0" applyFont="1" applyBorder="1" applyAlignment="1">
      <alignment horizontal="center"/>
    </xf>
    <xf numFmtId="0" fontId="3" fillId="0" borderId="8" xfId="0" applyFont="1" applyFill="1" applyBorder="1" applyAlignment="1">
      <alignment horizontal="center" wrapText="1"/>
    </xf>
    <xf numFmtId="0" fontId="3" fillId="0" borderId="54" xfId="0" applyFont="1" applyFill="1" applyBorder="1" applyAlignment="1">
      <alignment horizontal="center" wrapText="1"/>
    </xf>
    <xf numFmtId="0" fontId="3" fillId="0" borderId="5" xfId="0" applyFont="1" applyFill="1" applyBorder="1" applyAlignment="1">
      <alignment horizontal="center" wrapText="1"/>
    </xf>
    <xf numFmtId="0" fontId="3" fillId="0" borderId="13" xfId="0" applyFont="1" applyFill="1" applyBorder="1" applyAlignment="1">
      <alignment horizontal="center" wrapText="1"/>
    </xf>
    <xf numFmtId="0" fontId="3" fillId="0" borderId="3" xfId="0" applyFont="1" applyFill="1" applyBorder="1" applyAlignment="1">
      <alignment horizontal="center"/>
    </xf>
    <xf numFmtId="0" fontId="3" fillId="0" borderId="11" xfId="0" applyFont="1" applyFill="1" applyBorder="1" applyAlignment="1">
      <alignment horizontal="center"/>
    </xf>
    <xf numFmtId="0" fontId="30" fillId="0" borderId="0" xfId="0" applyFont="1" applyFill="1" applyBorder="1" applyAlignment="1">
      <alignment horizontal="center" wrapText="1"/>
    </xf>
    <xf numFmtId="0" fontId="30" fillId="0" borderId="0" xfId="0" applyFont="1" applyFill="1" applyAlignment="1">
      <alignment horizontal="center" wrapText="1"/>
    </xf>
    <xf numFmtId="0" fontId="30" fillId="0" borderId="0" xfId="0" applyFont="1" applyFill="1" applyAlignment="1">
      <alignment horizontal="center"/>
    </xf>
    <xf numFmtId="0" fontId="42" fillId="0" borderId="0" xfId="0" applyFont="1" applyFill="1" applyAlignment="1">
      <alignment horizontal="center" wrapText="1"/>
    </xf>
    <xf numFmtId="0" fontId="30" fillId="0" borderId="0" xfId="3" applyFont="1" applyFill="1" applyAlignment="1">
      <alignment horizontal="center"/>
    </xf>
    <xf numFmtId="0" fontId="3" fillId="0" borderId="10" xfId="3" applyFont="1" applyFill="1" applyBorder="1" applyAlignment="1">
      <alignment horizontal="center" vertical="center" wrapText="1"/>
    </xf>
    <xf numFmtId="0" fontId="3" fillId="0" borderId="52" xfId="3" applyFont="1" applyFill="1" applyBorder="1" applyAlignment="1">
      <alignment horizontal="center" vertical="center" wrapText="1"/>
    </xf>
    <xf numFmtId="0" fontId="3" fillId="0" borderId="53" xfId="3"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6" xfId="3" applyFont="1" applyFill="1" applyBorder="1" applyAlignment="1">
      <alignment horizontal="center" vertical="center" wrapText="1"/>
    </xf>
    <xf numFmtId="0" fontId="3" fillId="0" borderId="4" xfId="3" applyFont="1" applyFill="1" applyBorder="1" applyAlignment="1">
      <alignment horizontal="center" vertical="center" wrapText="1"/>
    </xf>
    <xf numFmtId="0" fontId="3" fillId="0" borderId="10" xfId="3" applyFont="1" applyFill="1" applyBorder="1" applyAlignment="1">
      <alignment horizontal="center" vertical="center"/>
    </xf>
    <xf numFmtId="0" fontId="3" fillId="0" borderId="53" xfId="3" applyFont="1" applyFill="1" applyBorder="1" applyAlignment="1">
      <alignment horizontal="center" vertical="center"/>
    </xf>
    <xf numFmtId="0" fontId="3" fillId="0" borderId="52" xfId="3" applyFont="1" applyFill="1" applyBorder="1" applyAlignment="1">
      <alignment horizontal="center" vertical="center"/>
    </xf>
    <xf numFmtId="0" fontId="4" fillId="0" borderId="0" xfId="3" applyFont="1" applyFill="1" applyBorder="1" applyAlignment="1">
      <alignment wrapText="1"/>
    </xf>
    <xf numFmtId="0" fontId="3" fillId="0" borderId="10" xfId="0" applyFont="1" applyFill="1" applyBorder="1" applyAlignment="1">
      <alignment horizontal="center" vertical="center"/>
    </xf>
    <xf numFmtId="0" fontId="3" fillId="0" borderId="52" xfId="0" applyFont="1" applyFill="1" applyBorder="1" applyAlignment="1">
      <alignment horizontal="center" vertical="center"/>
    </xf>
    <xf numFmtId="0" fontId="3" fillId="0" borderId="53" xfId="0" applyFont="1" applyFill="1" applyBorder="1" applyAlignment="1">
      <alignment horizontal="center" vertical="center"/>
    </xf>
    <xf numFmtId="0" fontId="3" fillId="0" borderId="1" xfId="3" applyFont="1" applyFill="1" applyBorder="1" applyAlignment="1">
      <alignment horizontal="center" vertical="center"/>
    </xf>
    <xf numFmtId="0" fontId="3" fillId="0" borderId="4" xfId="3" applyFont="1" applyFill="1" applyBorder="1" applyAlignment="1">
      <alignment horizontal="center" vertical="center"/>
    </xf>
    <xf numFmtId="0" fontId="3" fillId="0" borderId="0" xfId="3" applyFont="1" applyFill="1" applyBorder="1" applyAlignment="1">
      <alignment wrapText="1"/>
    </xf>
    <xf numFmtId="0" fontId="3" fillId="0" borderId="8" xfId="3" applyFont="1" applyFill="1" applyBorder="1" applyAlignment="1">
      <alignment horizontal="center" vertical="center"/>
    </xf>
    <xf numFmtId="0" fontId="3" fillId="0" borderId="9" xfId="3" applyFont="1" applyFill="1" applyBorder="1" applyAlignment="1">
      <alignment horizontal="center" vertical="center"/>
    </xf>
    <xf numFmtId="0" fontId="3" fillId="0" borderId="54" xfId="3" applyFont="1" applyFill="1" applyBorder="1" applyAlignment="1">
      <alignment horizontal="center" vertical="center"/>
    </xf>
    <xf numFmtId="0" fontId="3" fillId="0" borderId="5" xfId="3" applyFont="1" applyFill="1" applyBorder="1" applyAlignment="1">
      <alignment horizontal="center" vertical="center"/>
    </xf>
    <xf numFmtId="0" fontId="3" fillId="0" borderId="7" xfId="3" applyFont="1" applyFill="1" applyBorder="1" applyAlignment="1">
      <alignment horizontal="center" vertical="center"/>
    </xf>
    <xf numFmtId="0" fontId="3" fillId="0" borderId="13" xfId="3"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5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5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3" fillId="0" borderId="53" xfId="0" applyFont="1" applyFill="1" applyBorder="1" applyAlignment="1">
      <alignment horizontal="center" vertical="center" wrapText="1"/>
    </xf>
    <xf numFmtId="0" fontId="1" fillId="0" borderId="22" xfId="0" applyFont="1" applyFill="1" applyBorder="1" applyAlignment="1">
      <alignment horizontal="center" vertical="center"/>
    </xf>
    <xf numFmtId="0" fontId="1" fillId="0" borderId="23" xfId="0" applyFont="1" applyFill="1" applyBorder="1" applyAlignment="1">
      <alignment horizontal="center" vertical="center"/>
    </xf>
    <xf numFmtId="0" fontId="1" fillId="0" borderId="24" xfId="0" applyFont="1" applyFill="1" applyBorder="1" applyAlignment="1">
      <alignment horizontal="center" vertical="center"/>
    </xf>
    <xf numFmtId="0" fontId="1" fillId="0" borderId="25" xfId="0" applyFont="1" applyFill="1" applyBorder="1" applyAlignment="1">
      <alignment horizontal="center" vertical="center"/>
    </xf>
    <xf numFmtId="0" fontId="27" fillId="0" borderId="0" xfId="0" applyFont="1" applyFill="1" applyBorder="1" applyAlignment="1">
      <alignment horizontal="center" vertical="center" wrapText="1"/>
    </xf>
    <xf numFmtId="0" fontId="27" fillId="0" borderId="51" xfId="0" applyFont="1" applyFill="1" applyBorder="1" applyAlignment="1">
      <alignment horizontal="center" vertical="center" wrapText="1"/>
    </xf>
    <xf numFmtId="0" fontId="27" fillId="0" borderId="42" xfId="0" applyFont="1" applyFill="1" applyBorder="1" applyAlignment="1">
      <alignment horizontal="center" vertical="center" wrapText="1"/>
    </xf>
    <xf numFmtId="0" fontId="3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80" xfId="0" applyFont="1" applyFill="1" applyBorder="1" applyAlignment="1">
      <alignment horizontal="center" vertical="center"/>
    </xf>
    <xf numFmtId="0" fontId="1" fillId="0" borderId="81" xfId="0" applyFont="1" applyFill="1" applyBorder="1" applyAlignment="1">
      <alignment horizontal="center" vertical="center"/>
    </xf>
    <xf numFmtId="0" fontId="1" fillId="0" borderId="82"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7"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4" fillId="0" borderId="27"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8" xfId="0" applyFont="1" applyFill="1" applyBorder="1" applyAlignment="1">
      <alignment horizontal="center" vertical="center"/>
    </xf>
    <xf numFmtId="0" fontId="1"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0" fontId="1" fillId="0" borderId="50"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28" xfId="0" applyFont="1" applyFill="1" applyBorder="1" applyAlignment="1">
      <alignment horizontal="center" vertical="center" wrapText="1"/>
    </xf>
  </cellXfs>
  <cellStyles count="14">
    <cellStyle name="Comma" xfId="1" builtinId="3"/>
    <cellStyle name="Comma 2" xfId="8" xr:uid="{00000000-0005-0000-0000-000001000000}"/>
    <cellStyle name="Comma 3" xfId="12" xr:uid="{00000000-0005-0000-0000-000002000000}"/>
    <cellStyle name="Currency" xfId="2" builtinId="4"/>
    <cellStyle name="Normal" xfId="0" builtinId="0"/>
    <cellStyle name="Normal 2" xfId="7" xr:uid="{00000000-0005-0000-0000-000005000000}"/>
    <cellStyle name="Normal_Barb_SPL_ Proof of Revenue" xfId="3" xr:uid="{00000000-0005-0000-0000-000006000000}"/>
    <cellStyle name="Normal_Draft_Revenue_Requirements" xfId="10" xr:uid="{00000000-0005-0000-0000-000007000000}"/>
    <cellStyle name="Normal_Draft_Revenue_Requirements 2" xfId="11" xr:uid="{00000000-0005-0000-0000-000008000000}"/>
    <cellStyle name="Normal_Generic Bill Determinants3" xfId="4" xr:uid="{00000000-0005-0000-0000-000009000000}"/>
    <cellStyle name="Normal_Generic Bill Determinants3_SLS Rate Design" xfId="5" xr:uid="{00000000-0005-0000-0000-00000A000000}"/>
    <cellStyle name="Normal_Paul Gastineau Figures 1-4_Rev 11_29 2" xfId="9" xr:uid="{00000000-0005-0000-0000-00000B000000}"/>
    <cellStyle name="Percent" xfId="6" builtinId="5"/>
    <cellStyle name="SAPBEXstdItem"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11</xdr:col>
      <xdr:colOff>304800</xdr:colOff>
      <xdr:row>2</xdr:row>
      <xdr:rowOff>133350</xdr:rowOff>
    </xdr:from>
    <xdr:ext cx="184731" cy="264560"/>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171575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16625</xdr:colOff>
      <xdr:row>17</xdr:row>
      <xdr:rowOff>0</xdr:rowOff>
    </xdr:from>
    <xdr:to>
      <xdr:col>1</xdr:col>
      <xdr:colOff>565265</xdr:colOff>
      <xdr:row>26</xdr:row>
      <xdr:rowOff>0</xdr:rowOff>
    </xdr:to>
    <xdr:sp macro="" textlink="">
      <xdr:nvSpPr>
        <xdr:cNvPr id="10242" name="Line 2">
          <a:extLst>
            <a:ext uri="{FF2B5EF4-FFF2-40B4-BE49-F238E27FC236}">
              <a16:creationId xmlns:a16="http://schemas.microsoft.com/office/drawing/2014/main" id="{00000000-0008-0000-0700-000002280000}"/>
            </a:ext>
          </a:extLst>
        </xdr:cNvPr>
        <xdr:cNvSpPr>
          <a:spLocks noChangeShapeType="1"/>
        </xdr:cNvSpPr>
      </xdr:nvSpPr>
      <xdr:spPr bwMode="auto">
        <a:xfrm flipV="1">
          <a:off x="2518756" y="2651760"/>
          <a:ext cx="548640" cy="1795549"/>
        </a:xfrm>
        <a:prstGeom prst="line">
          <a:avLst/>
        </a:prstGeom>
        <a:noFill/>
        <a:ln w="9525">
          <a:solidFill>
            <a:srgbClr val="000000"/>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2010regulatory.centerpointenergy.com/2019CEHERATECASE/Filing%20Documents/CEHE%20Rate%20Filing%20-%20Final/Rate%20Filing%20Package%20-%20Non%20Confidential/Schedule%20Workpapers/WP%20-%20Misc%20Lighting%20Rate%20Desig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2010regulatory.centerpointenergy.com/2019CEHERATECASE/Filing%20Documents/2019%20CEHE%20Rate%20Case%20Errata%201/Schedule%20H-I-J%20and%20CA%20ERRATA%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ps and Poles"/>
      <sheetName val="Billing Determinants"/>
      <sheetName val="Rate Design"/>
      <sheetName val="Proof of Revenue"/>
      <sheetName val="MLS Rate Data Mtrl and Labor"/>
      <sheetName val="O&amp;M Allocation Data"/>
    </sheetNames>
    <sheetDataSet>
      <sheetData sheetId="0"/>
      <sheetData sheetId="1"/>
      <sheetData sheetId="2"/>
      <sheetData sheetId="3"/>
      <sheetData sheetId="4"/>
      <sheetData sheetId="5">
        <row r="41">
          <cell r="H41">
            <v>818314.1525994665</v>
          </cell>
          <cell r="M41">
            <v>102356.13499999998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H-1"/>
      <sheetName val="II-H-1.1"/>
      <sheetName val="II-H-1.2"/>
      <sheetName val="II-H-1.3"/>
      <sheetName val="II-H_1.3.1"/>
      <sheetName val="II-H-1.3.1a"/>
      <sheetName val="II-H-1.4"/>
      <sheetName val="II-H-1.5"/>
      <sheetName val="II-H-2"/>
      <sheetName val="II-H-2.1"/>
      <sheetName val="II-H-2.2"/>
      <sheetName val="II-H-2.3"/>
      <sheetName val="II-H-2.3.1"/>
      <sheetName val="II-H-3"/>
      <sheetName val="II-H-3.1"/>
      <sheetName val="II-H-3.2"/>
      <sheetName val="II-H-3.3"/>
      <sheetName val="II-H-4"/>
      <sheetName val="II-H-4.1.1"/>
      <sheetName val="II-H-4.1.2"/>
      <sheetName val="II-H-4.1.3"/>
      <sheetName val="II-H-4.1.4"/>
      <sheetName val="II-H-4.1.5"/>
      <sheetName val="II-H-4.1.6"/>
      <sheetName val="II-H-4.1.7"/>
      <sheetName val="II-H-4.1.8"/>
      <sheetName val="II-H-4.1.9"/>
      <sheetName val="II-H-4.2"/>
      <sheetName val="II-H-5"/>
      <sheetName val="II-H-5.1"/>
      <sheetName val="II-H-5.2"/>
      <sheetName val="II-H-5.3"/>
      <sheetName val="II-I-1"/>
      <sheetName val="WP 1-A"/>
      <sheetName val="WP 1-A.1"/>
      <sheetName val="WP II-I-1.1"/>
      <sheetName val="WP II-I-1.2"/>
      <sheetName val="II-I-TRAN"/>
      <sheetName val="II-I-DIST"/>
      <sheetName val="II-I-MET"/>
      <sheetName val="II-I-TDCS"/>
      <sheetName val="II-I-Total"/>
      <sheetName val="II-I-Class Allocation Summary"/>
      <sheetName val="II-I-2 Class Factors"/>
      <sheetName val="II-I-2 Class Ratios"/>
      <sheetName val="II-I-2 Class Rationale"/>
      <sheetName val="WP - Current"/>
      <sheetName val="WP - Revenue Summary"/>
      <sheetName val="WP - Wt Fact"/>
      <sheetName val="WP - Accts. 585_596"/>
      <sheetName val="WP - Accts. 586_597"/>
      <sheetName val="WP - Acct. 587"/>
      <sheetName val="WP - Acct. 902"/>
      <sheetName val="WP - Acct. 903"/>
      <sheetName val="WP - Acct. 903_IT"/>
      <sheetName val="WP - Accts. 904"/>
      <sheetName val="WP - Accts. 907-10"/>
      <sheetName val="WP 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 Rev"/>
      <sheetName val="II-I-3"/>
      <sheetName val="III-A TCOS Calculation"/>
      <sheetName val="III-A-1 Summary TCOS"/>
      <sheetName val="IV-J-1-Revenue Summary"/>
      <sheetName val="IV-J-2 Other Serv"/>
      <sheetName val="IV-J-2-A Discretionary_OTC"/>
      <sheetName val="IV-J-3 Rate Class Def"/>
      <sheetName val="IV-J-4a Load Research"/>
      <sheetName val="IV-J-4b Load Research"/>
      <sheetName val="IV-J-4c Load Research"/>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2"/>
      <sheetName val="IV-J-7 TC3"/>
      <sheetName val="IV-J-7 TC5"/>
      <sheetName val="IV-J-7 SRC"/>
      <sheetName val="IV-J-7 ADFIT"/>
      <sheetName val="IV-J-7 EECRF"/>
      <sheetName val="IV-J-7 Nuclear Decom Fee"/>
      <sheetName val="IV-J-7 DCRF"/>
      <sheetName val="IV-J-7 CMC"/>
      <sheetName val="IV-J-7-CTC"/>
      <sheetName val="IV-J-7 RCE"/>
      <sheetName val="IV-J-7 Franchise"/>
      <sheetName val="IV-J-7 UEDIT "/>
      <sheetName val="IV-J-7 Wholesale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19">
          <cell r="E19">
            <v>6385.5804714607848</v>
          </cell>
          <cell r="F19">
            <v>1230.2996603581823</v>
          </cell>
          <cell r="G19">
            <v>57986.327819443541</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99"/>
  <sheetViews>
    <sheetView view="pageBreakPreview" zoomScale="60" zoomScaleNormal="100" workbookViewId="0">
      <selection activeCell="N42" sqref="N42"/>
    </sheetView>
  </sheetViews>
  <sheetFormatPr defaultRowHeight="12.75" x14ac:dyDescent="0.2"/>
  <cols>
    <col min="1" max="1" width="22.140625" style="236" customWidth="1"/>
    <col min="2" max="2" width="7" bestFit="1" customWidth="1"/>
    <col min="3" max="3" width="8" bestFit="1" customWidth="1"/>
    <col min="4" max="4" width="5.42578125" bestFit="1" customWidth="1"/>
    <col min="5" max="5" width="12.28515625" customWidth="1"/>
    <col min="6" max="6" width="6.5703125" customWidth="1"/>
    <col min="9" max="9" width="15.140625" bestFit="1" customWidth="1"/>
    <col min="10" max="10" width="11.85546875" bestFit="1" customWidth="1"/>
    <col min="11" max="11" width="12" customWidth="1"/>
    <col min="12" max="12" width="1.85546875" customWidth="1"/>
    <col min="13" max="13" width="16.140625" bestFit="1" customWidth="1"/>
    <col min="14" max="14" width="13.42578125" customWidth="1"/>
    <col min="15" max="15" width="14.42578125" bestFit="1" customWidth="1"/>
    <col min="17" max="17" width="10.85546875" customWidth="1"/>
  </cols>
  <sheetData>
    <row r="1" spans="1:19" ht="15.75" customHeight="1" x14ac:dyDescent="0.2">
      <c r="B1" s="886" t="s">
        <v>648</v>
      </c>
      <c r="C1" s="886"/>
      <c r="D1" s="886"/>
      <c r="E1" s="886"/>
      <c r="F1" s="886"/>
      <c r="G1" s="886"/>
      <c r="H1" s="886"/>
      <c r="I1" s="886"/>
      <c r="J1" s="886"/>
      <c r="K1" s="886"/>
    </row>
    <row r="2" spans="1:19" ht="15.75" customHeight="1" x14ac:dyDescent="0.2">
      <c r="B2" s="886" t="s">
        <v>31</v>
      </c>
      <c r="C2" s="886"/>
      <c r="D2" s="886"/>
      <c r="E2" s="886"/>
      <c r="F2" s="886"/>
      <c r="G2" s="886"/>
      <c r="H2" s="886"/>
      <c r="I2" s="886"/>
      <c r="J2" s="886"/>
      <c r="K2" s="886"/>
    </row>
    <row r="3" spans="1:19" ht="15.75" customHeight="1" x14ac:dyDescent="0.2">
      <c r="B3" s="886" t="s">
        <v>649</v>
      </c>
      <c r="C3" s="886"/>
      <c r="D3" s="886"/>
      <c r="E3" s="886"/>
      <c r="F3" s="886"/>
      <c r="G3" s="886"/>
      <c r="H3" s="886"/>
      <c r="I3" s="886"/>
      <c r="J3" s="886"/>
      <c r="K3" s="886"/>
    </row>
    <row r="4" spans="1:19" ht="15.75" customHeight="1" x14ac:dyDescent="0.2">
      <c r="B4" s="886" t="s">
        <v>650</v>
      </c>
      <c r="C4" s="886"/>
      <c r="D4" s="886"/>
      <c r="E4" s="886"/>
      <c r="F4" s="886"/>
      <c r="G4" s="886"/>
      <c r="H4" s="886"/>
      <c r="I4" s="886"/>
      <c r="J4" s="886"/>
      <c r="K4" s="886"/>
    </row>
    <row r="5" spans="1:19" ht="15.75" customHeight="1" x14ac:dyDescent="0.2">
      <c r="B5" s="887" t="s">
        <v>651</v>
      </c>
      <c r="C5" s="887"/>
      <c r="D5" s="887"/>
      <c r="E5" s="887"/>
      <c r="F5" s="887"/>
      <c r="G5" s="887"/>
      <c r="H5" s="887"/>
      <c r="I5" s="887"/>
      <c r="J5" s="887"/>
      <c r="K5" s="887"/>
    </row>
    <row r="7" spans="1:19" x14ac:dyDescent="0.2">
      <c r="B7" s="2"/>
      <c r="C7" s="888" t="s">
        <v>1</v>
      </c>
      <c r="D7" s="889"/>
      <c r="E7" s="2"/>
      <c r="F7" s="2"/>
      <c r="G7" s="2"/>
      <c r="H7" s="2"/>
      <c r="I7" s="888" t="s">
        <v>2</v>
      </c>
      <c r="J7" s="890"/>
      <c r="K7" s="889"/>
      <c r="M7" s="885" t="s">
        <v>280</v>
      </c>
      <c r="N7" s="885"/>
      <c r="O7" s="885"/>
    </row>
    <row r="8" spans="1:19" ht="25.5" x14ac:dyDescent="0.2">
      <c r="B8" s="4" t="s">
        <v>3</v>
      </c>
      <c r="C8" s="3" t="s">
        <v>4</v>
      </c>
      <c r="D8" s="3" t="s">
        <v>5</v>
      </c>
      <c r="E8" s="235" t="s">
        <v>279</v>
      </c>
      <c r="F8" s="4" t="s">
        <v>6</v>
      </c>
      <c r="G8" s="4" t="s">
        <v>7</v>
      </c>
      <c r="H8" s="5" t="s">
        <v>8</v>
      </c>
      <c r="I8" s="3" t="s">
        <v>9</v>
      </c>
      <c r="J8" s="3" t="s">
        <v>10</v>
      </c>
      <c r="K8" s="29" t="s">
        <v>11</v>
      </c>
      <c r="M8" s="237" t="s">
        <v>12</v>
      </c>
      <c r="N8" s="237" t="s">
        <v>13</v>
      </c>
      <c r="O8" s="237" t="s">
        <v>14</v>
      </c>
    </row>
    <row r="9" spans="1:19" x14ac:dyDescent="0.2">
      <c r="B9" s="16"/>
      <c r="C9" s="27"/>
      <c r="D9" s="27"/>
      <c r="E9" s="27"/>
      <c r="F9" s="27"/>
      <c r="G9" s="27"/>
      <c r="H9" s="27"/>
      <c r="I9" s="227"/>
      <c r="J9" s="227"/>
      <c r="K9" s="227"/>
      <c r="L9" s="264" t="str">
        <f t="shared" ref="L9" si="0">+B9&amp;G9</f>
        <v/>
      </c>
      <c r="M9" s="227"/>
      <c r="N9" s="227"/>
      <c r="O9" s="227"/>
      <c r="Q9" s="7"/>
    </row>
    <row r="10" spans="1:19" x14ac:dyDescent="0.2">
      <c r="A10" s="493" t="str">
        <f>+B10&amp;C10&amp;D10</f>
        <v xml:space="preserve">  A6000HPS</v>
      </c>
      <c r="B10" s="239" t="s">
        <v>481</v>
      </c>
      <c r="C10" s="11">
        <v>6000</v>
      </c>
      <c r="D10" s="232" t="s">
        <v>16</v>
      </c>
      <c r="E10" s="14">
        <v>29</v>
      </c>
      <c r="F10" s="14">
        <v>70</v>
      </c>
      <c r="G10" s="14" t="s">
        <v>17</v>
      </c>
      <c r="H10" s="14" t="s">
        <v>18</v>
      </c>
      <c r="I10" s="12">
        <f t="shared" ref="I10:I43" si="1">SUMIF(Light_Index,$A10,Annual_Lamps)</f>
        <v>5772</v>
      </c>
      <c r="J10" s="12">
        <f t="shared" ref="J10:J73" si="2">SUMIF(Light_Index,$A10,Annual_Poles)</f>
        <v>5772</v>
      </c>
      <c r="K10" s="12">
        <f t="shared" ref="K10:K73" ca="1" si="3">SUMIF(Light_Index,$A10,Annual_Breakaways)</f>
        <v>0</v>
      </c>
      <c r="L10" s="264"/>
      <c r="M10" s="12">
        <f>IF($G10="OH",$J10/12,0)</f>
        <v>481</v>
      </c>
      <c r="N10" s="12">
        <f t="shared" ref="N10:N73" si="4">IF($G10="UG",$J10/12,0)</f>
        <v>0</v>
      </c>
      <c r="O10" s="12">
        <f t="shared" ref="O10:O73" si="5">+M10+N10</f>
        <v>481</v>
      </c>
      <c r="Q10" s="7"/>
      <c r="R10" s="8"/>
      <c r="S10" s="9"/>
    </row>
    <row r="11" spans="1:19" x14ac:dyDescent="0.2">
      <c r="A11" s="493" t="str">
        <f t="shared" ref="A11:A73" si="6">+B11&amp;C11&amp;D11</f>
        <v xml:space="preserve">  B6000HPS</v>
      </c>
      <c r="B11" s="10" t="s">
        <v>485</v>
      </c>
      <c r="C11" s="11">
        <v>6000</v>
      </c>
      <c r="D11" s="11" t="s">
        <v>16</v>
      </c>
      <c r="E11" s="11">
        <v>29</v>
      </c>
      <c r="F11" s="11">
        <v>70</v>
      </c>
      <c r="G11" s="11" t="s">
        <v>17</v>
      </c>
      <c r="H11" s="11" t="s">
        <v>20</v>
      </c>
      <c r="I11" s="12">
        <f t="shared" si="1"/>
        <v>192</v>
      </c>
      <c r="J11" s="12">
        <f t="shared" si="2"/>
        <v>192</v>
      </c>
      <c r="K11" s="12">
        <f t="shared" ca="1" si="3"/>
        <v>0</v>
      </c>
      <c r="L11" s="264"/>
      <c r="M11" s="12">
        <f t="shared" ref="M11:M73" si="7">IF($G11="OH",$J11/12,0)</f>
        <v>16</v>
      </c>
      <c r="N11" s="12">
        <f t="shared" si="4"/>
        <v>0</v>
      </c>
      <c r="O11" s="12">
        <f t="shared" si="5"/>
        <v>16</v>
      </c>
      <c r="Q11" s="7"/>
      <c r="S11" s="9"/>
    </row>
    <row r="12" spans="1:19" x14ac:dyDescent="0.2">
      <c r="A12" s="493" t="str">
        <f t="shared" si="6"/>
        <v xml:space="preserve">  D6000HPS</v>
      </c>
      <c r="B12" s="239" t="s">
        <v>488</v>
      </c>
      <c r="C12" s="11">
        <v>6000</v>
      </c>
      <c r="D12" s="11" t="s">
        <v>16</v>
      </c>
      <c r="E12" s="11">
        <v>28.963772455089821</v>
      </c>
      <c r="F12" s="11">
        <v>70</v>
      </c>
      <c r="G12" s="11" t="s">
        <v>23</v>
      </c>
      <c r="H12" s="11" t="s">
        <v>20</v>
      </c>
      <c r="I12" s="12">
        <f t="shared" si="1"/>
        <v>60648</v>
      </c>
      <c r="J12" s="12">
        <f t="shared" si="2"/>
        <v>60648</v>
      </c>
      <c r="K12" s="12">
        <f t="shared" ca="1" si="3"/>
        <v>0</v>
      </c>
      <c r="L12" s="264"/>
      <c r="M12" s="12">
        <f t="shared" si="7"/>
        <v>0</v>
      </c>
      <c r="N12" s="12">
        <f t="shared" si="4"/>
        <v>5054</v>
      </c>
      <c r="O12" s="12">
        <f t="shared" si="5"/>
        <v>5054</v>
      </c>
      <c r="Q12" s="7"/>
      <c r="S12" s="9"/>
    </row>
    <row r="13" spans="1:19" x14ac:dyDescent="0.2">
      <c r="A13" s="493" t="str">
        <f t="shared" si="6"/>
        <v xml:space="preserve">  A9500HPS</v>
      </c>
      <c r="B13" s="239" t="s">
        <v>481</v>
      </c>
      <c r="C13" s="11">
        <v>9500</v>
      </c>
      <c r="D13" s="14" t="s">
        <v>16</v>
      </c>
      <c r="E13" s="14">
        <v>38</v>
      </c>
      <c r="F13" s="14">
        <v>100</v>
      </c>
      <c r="G13" s="14" t="s">
        <v>17</v>
      </c>
      <c r="H13" s="14" t="s">
        <v>18</v>
      </c>
      <c r="I13" s="12">
        <f t="shared" si="1"/>
        <v>160980</v>
      </c>
      <c r="J13" s="12">
        <f t="shared" si="2"/>
        <v>160968</v>
      </c>
      <c r="K13" s="12">
        <f t="shared" ca="1" si="3"/>
        <v>0</v>
      </c>
      <c r="L13" s="264"/>
      <c r="M13" s="12">
        <f t="shared" si="7"/>
        <v>13414</v>
      </c>
      <c r="N13" s="12">
        <f t="shared" si="4"/>
        <v>0</v>
      </c>
      <c r="O13" s="12">
        <f t="shared" si="5"/>
        <v>13414</v>
      </c>
      <c r="Q13" s="7"/>
      <c r="R13" s="8"/>
      <c r="S13" s="9"/>
    </row>
    <row r="14" spans="1:19" x14ac:dyDescent="0.2">
      <c r="A14" s="493" t="str">
        <f t="shared" si="6"/>
        <v xml:space="preserve">  B9500HPS</v>
      </c>
      <c r="B14" s="10" t="s">
        <v>485</v>
      </c>
      <c r="C14" s="11">
        <v>9500</v>
      </c>
      <c r="D14" s="11" t="s">
        <v>16</v>
      </c>
      <c r="E14" s="11">
        <v>38</v>
      </c>
      <c r="F14" s="11">
        <v>100</v>
      </c>
      <c r="G14" s="11" t="s">
        <v>17</v>
      </c>
      <c r="H14" s="11" t="s">
        <v>20</v>
      </c>
      <c r="I14" s="12">
        <f>SUMIF(Light_Index,$A14,Annual_Lamps)</f>
        <v>276</v>
      </c>
      <c r="J14" s="12">
        <f t="shared" si="2"/>
        <v>276</v>
      </c>
      <c r="K14" s="12">
        <f t="shared" ca="1" si="3"/>
        <v>0</v>
      </c>
      <c r="L14" s="264"/>
      <c r="M14" s="12">
        <f t="shared" si="7"/>
        <v>23</v>
      </c>
      <c r="N14" s="12">
        <f t="shared" si="4"/>
        <v>0</v>
      </c>
      <c r="O14" s="12">
        <f t="shared" si="5"/>
        <v>23</v>
      </c>
      <c r="Q14" s="7"/>
      <c r="S14" s="9"/>
    </row>
    <row r="15" spans="1:19" x14ac:dyDescent="0.2">
      <c r="A15" s="493" t="str">
        <f t="shared" si="6"/>
        <v xml:space="preserve">  D9500HPS</v>
      </c>
      <c r="B15" s="239" t="s">
        <v>488</v>
      </c>
      <c r="C15" s="11">
        <v>9500</v>
      </c>
      <c r="D15" s="11" t="s">
        <v>16</v>
      </c>
      <c r="E15" s="11">
        <v>38</v>
      </c>
      <c r="F15" s="11">
        <v>100</v>
      </c>
      <c r="G15" s="11" t="s">
        <v>23</v>
      </c>
      <c r="H15" s="11" t="s">
        <v>20</v>
      </c>
      <c r="I15" s="12">
        <f t="shared" si="1"/>
        <v>2210016</v>
      </c>
      <c r="J15" s="12">
        <f t="shared" si="2"/>
        <v>2210016</v>
      </c>
      <c r="K15" s="12">
        <f t="shared" ca="1" si="3"/>
        <v>816</v>
      </c>
      <c r="L15" s="264"/>
      <c r="M15" s="12">
        <f t="shared" si="7"/>
        <v>0</v>
      </c>
      <c r="N15" s="12">
        <f t="shared" si="4"/>
        <v>184168</v>
      </c>
      <c r="O15" s="12">
        <f t="shared" si="5"/>
        <v>184168</v>
      </c>
      <c r="Q15" s="7"/>
      <c r="S15" s="9"/>
    </row>
    <row r="16" spans="1:19" x14ac:dyDescent="0.2">
      <c r="A16" s="493" t="str">
        <f t="shared" si="6"/>
        <v xml:space="preserve">  E9500HPS</v>
      </c>
      <c r="B16" s="239" t="s">
        <v>493</v>
      </c>
      <c r="C16" s="11">
        <v>9500</v>
      </c>
      <c r="D16" s="11" t="s">
        <v>16</v>
      </c>
      <c r="E16" s="11">
        <v>38</v>
      </c>
      <c r="F16" s="11">
        <v>100</v>
      </c>
      <c r="G16" s="11" t="s">
        <v>23</v>
      </c>
      <c r="H16" s="11" t="s">
        <v>20</v>
      </c>
      <c r="I16" s="12">
        <f t="shared" si="1"/>
        <v>25632</v>
      </c>
      <c r="J16" s="12">
        <f t="shared" si="2"/>
        <v>12816</v>
      </c>
      <c r="K16" s="12">
        <f t="shared" ca="1" si="3"/>
        <v>0</v>
      </c>
      <c r="L16" s="264"/>
      <c r="M16" s="12">
        <f t="shared" si="7"/>
        <v>0</v>
      </c>
      <c r="N16" s="12">
        <f t="shared" si="4"/>
        <v>1068</v>
      </c>
      <c r="O16" s="12">
        <f t="shared" si="5"/>
        <v>1068</v>
      </c>
      <c r="Q16" s="7"/>
      <c r="S16" s="9"/>
    </row>
    <row r="17" spans="1:19" x14ac:dyDescent="0.2">
      <c r="A17" s="493" t="str">
        <f t="shared" si="6"/>
        <v xml:space="preserve">  A15000HPS</v>
      </c>
      <c r="B17" s="239" t="s">
        <v>481</v>
      </c>
      <c r="C17" s="11">
        <v>15000</v>
      </c>
      <c r="D17" s="14" t="s">
        <v>16</v>
      </c>
      <c r="E17" s="14">
        <v>58</v>
      </c>
      <c r="F17" s="14">
        <v>150</v>
      </c>
      <c r="G17" s="14" t="s">
        <v>17</v>
      </c>
      <c r="H17" s="14" t="s">
        <v>18</v>
      </c>
      <c r="I17" s="12">
        <f t="shared" si="1"/>
        <v>54960</v>
      </c>
      <c r="J17" s="12">
        <f t="shared" si="2"/>
        <v>54948</v>
      </c>
      <c r="K17" s="12">
        <f t="shared" ca="1" si="3"/>
        <v>0</v>
      </c>
      <c r="L17" s="264"/>
      <c r="M17" s="12">
        <f t="shared" si="7"/>
        <v>4579</v>
      </c>
      <c r="N17" s="12">
        <f t="shared" si="4"/>
        <v>0</v>
      </c>
      <c r="O17" s="12">
        <f t="shared" si="5"/>
        <v>4579</v>
      </c>
      <c r="Q17" s="7"/>
      <c r="S17" s="9"/>
    </row>
    <row r="18" spans="1:19" x14ac:dyDescent="0.2">
      <c r="A18" s="493" t="str">
        <f t="shared" si="6"/>
        <v xml:space="preserve">  B15000HPS</v>
      </c>
      <c r="B18" s="10" t="s">
        <v>485</v>
      </c>
      <c r="C18" s="11">
        <v>15000</v>
      </c>
      <c r="D18" s="11" t="s">
        <v>16</v>
      </c>
      <c r="E18" s="11">
        <v>58</v>
      </c>
      <c r="F18" s="11">
        <v>150</v>
      </c>
      <c r="G18" s="11" t="s">
        <v>17</v>
      </c>
      <c r="H18" s="11" t="s">
        <v>20</v>
      </c>
      <c r="I18" s="12">
        <f t="shared" si="1"/>
        <v>168</v>
      </c>
      <c r="J18" s="12">
        <f t="shared" si="2"/>
        <v>168</v>
      </c>
      <c r="K18" s="12">
        <f t="shared" ca="1" si="3"/>
        <v>0</v>
      </c>
      <c r="L18" s="264"/>
      <c r="M18" s="12">
        <f t="shared" si="7"/>
        <v>14</v>
      </c>
      <c r="N18" s="12">
        <f t="shared" si="4"/>
        <v>0</v>
      </c>
      <c r="O18" s="12">
        <f t="shared" si="5"/>
        <v>14</v>
      </c>
      <c r="Q18" s="7"/>
      <c r="S18" s="9"/>
    </row>
    <row r="19" spans="1:19" x14ac:dyDescent="0.2">
      <c r="A19" s="493" t="str">
        <f t="shared" si="6"/>
        <v xml:space="preserve">  C15000HPS</v>
      </c>
      <c r="B19" s="239" t="s">
        <v>486</v>
      </c>
      <c r="C19" s="11">
        <v>15000</v>
      </c>
      <c r="D19" s="11" t="s">
        <v>16</v>
      </c>
      <c r="E19" s="11">
        <v>58</v>
      </c>
      <c r="F19" s="11">
        <v>150</v>
      </c>
      <c r="G19" s="11" t="s">
        <v>17</v>
      </c>
      <c r="H19" s="11" t="s">
        <v>20</v>
      </c>
      <c r="I19" s="12">
        <f t="shared" si="1"/>
        <v>96</v>
      </c>
      <c r="J19" s="12">
        <f t="shared" si="2"/>
        <v>48</v>
      </c>
      <c r="K19" s="12">
        <f t="shared" ca="1" si="3"/>
        <v>0</v>
      </c>
      <c r="L19" s="264"/>
      <c r="M19" s="12">
        <f t="shared" si="7"/>
        <v>4</v>
      </c>
      <c r="N19" s="12">
        <f t="shared" si="4"/>
        <v>0</v>
      </c>
      <c r="O19" s="12">
        <f t="shared" si="5"/>
        <v>4</v>
      </c>
      <c r="Q19" s="7"/>
      <c r="S19" s="9"/>
    </row>
    <row r="20" spans="1:19" x14ac:dyDescent="0.2">
      <c r="A20" s="493" t="str">
        <f t="shared" si="6"/>
        <v xml:space="preserve">  D15000HPS</v>
      </c>
      <c r="B20" s="239" t="s">
        <v>488</v>
      </c>
      <c r="C20" s="11">
        <v>15000</v>
      </c>
      <c r="D20" s="11" t="s">
        <v>16</v>
      </c>
      <c r="E20" s="11">
        <v>58</v>
      </c>
      <c r="F20" s="11">
        <v>150</v>
      </c>
      <c r="G20" s="11" t="s">
        <v>23</v>
      </c>
      <c r="H20" s="11" t="s">
        <v>20</v>
      </c>
      <c r="I20" s="12">
        <f t="shared" si="1"/>
        <v>113292</v>
      </c>
      <c r="J20" s="12">
        <f t="shared" si="2"/>
        <v>113292</v>
      </c>
      <c r="K20" s="12">
        <f t="shared" ca="1" si="3"/>
        <v>72</v>
      </c>
      <c r="L20" s="264"/>
      <c r="M20" s="12">
        <f t="shared" si="7"/>
        <v>0</v>
      </c>
      <c r="N20" s="12">
        <f t="shared" si="4"/>
        <v>9441</v>
      </c>
      <c r="O20" s="12">
        <f t="shared" si="5"/>
        <v>9441</v>
      </c>
      <c r="Q20" s="7"/>
      <c r="S20" s="9"/>
    </row>
    <row r="21" spans="1:19" x14ac:dyDescent="0.2">
      <c r="A21" s="493" t="str">
        <f t="shared" si="6"/>
        <v xml:space="preserve">  E15000HPS</v>
      </c>
      <c r="B21" s="239" t="s">
        <v>493</v>
      </c>
      <c r="C21" s="11">
        <v>15000</v>
      </c>
      <c r="D21" s="11" t="s">
        <v>16</v>
      </c>
      <c r="E21" s="11">
        <v>58</v>
      </c>
      <c r="F21" s="11">
        <v>150</v>
      </c>
      <c r="G21" s="11" t="s">
        <v>23</v>
      </c>
      <c r="H21" s="11" t="s">
        <v>20</v>
      </c>
      <c r="I21" s="12">
        <f t="shared" si="1"/>
        <v>19344</v>
      </c>
      <c r="J21" s="12">
        <f t="shared" si="2"/>
        <v>9672</v>
      </c>
      <c r="K21" s="12">
        <f t="shared" ca="1" si="3"/>
        <v>0</v>
      </c>
      <c r="L21" s="264"/>
      <c r="M21" s="12">
        <f t="shared" si="7"/>
        <v>0</v>
      </c>
      <c r="N21" s="12">
        <f t="shared" si="4"/>
        <v>806</v>
      </c>
      <c r="O21" s="12">
        <f t="shared" si="5"/>
        <v>806</v>
      </c>
      <c r="Q21" s="7"/>
      <c r="S21" s="9"/>
    </row>
    <row r="22" spans="1:19" x14ac:dyDescent="0.2">
      <c r="A22" s="493" t="str">
        <f t="shared" si="6"/>
        <v xml:space="preserve">  A28000HPS</v>
      </c>
      <c r="B22" s="239" t="s">
        <v>481</v>
      </c>
      <c r="C22" s="11">
        <v>28000</v>
      </c>
      <c r="D22" s="14" t="s">
        <v>16</v>
      </c>
      <c r="E22" s="14">
        <v>106</v>
      </c>
      <c r="F22" s="14">
        <v>250</v>
      </c>
      <c r="G22" s="14" t="s">
        <v>17</v>
      </c>
      <c r="H22" s="14" t="s">
        <v>18</v>
      </c>
      <c r="I22" s="12">
        <f t="shared" si="1"/>
        <v>65472</v>
      </c>
      <c r="J22" s="12">
        <f t="shared" si="2"/>
        <v>65400</v>
      </c>
      <c r="K22" s="12">
        <f t="shared" ca="1" si="3"/>
        <v>0</v>
      </c>
      <c r="L22" s="264"/>
      <c r="M22" s="12">
        <f t="shared" si="7"/>
        <v>5450</v>
      </c>
      <c r="N22" s="12">
        <f t="shared" si="4"/>
        <v>0</v>
      </c>
      <c r="O22" s="12">
        <f t="shared" si="5"/>
        <v>5450</v>
      </c>
      <c r="Q22" s="7"/>
      <c r="S22" s="9"/>
    </row>
    <row r="23" spans="1:19" x14ac:dyDescent="0.2">
      <c r="A23" s="493" t="str">
        <f t="shared" si="6"/>
        <v xml:space="preserve">  B28000HPS</v>
      </c>
      <c r="B23" s="10" t="s">
        <v>485</v>
      </c>
      <c r="C23" s="11">
        <v>28000</v>
      </c>
      <c r="D23" s="11" t="s">
        <v>16</v>
      </c>
      <c r="E23" s="11">
        <v>106</v>
      </c>
      <c r="F23" s="11">
        <v>250</v>
      </c>
      <c r="G23" s="11" t="s">
        <v>17</v>
      </c>
      <c r="H23" s="11" t="s">
        <v>20</v>
      </c>
      <c r="I23" s="12">
        <f t="shared" si="1"/>
        <v>1728</v>
      </c>
      <c r="J23" s="12">
        <f t="shared" si="2"/>
        <v>1728</v>
      </c>
      <c r="K23" s="12">
        <f t="shared" ca="1" si="3"/>
        <v>0</v>
      </c>
      <c r="L23" s="264"/>
      <c r="M23" s="12">
        <f t="shared" si="7"/>
        <v>144</v>
      </c>
      <c r="N23" s="12">
        <f t="shared" si="4"/>
        <v>0</v>
      </c>
      <c r="O23" s="12">
        <f t="shared" si="5"/>
        <v>144</v>
      </c>
      <c r="Q23" s="7"/>
      <c r="S23" s="9"/>
    </row>
    <row r="24" spans="1:19" x14ac:dyDescent="0.2">
      <c r="A24" s="493" t="str">
        <f t="shared" si="6"/>
        <v xml:space="preserve">  C28000HPS</v>
      </c>
      <c r="B24" s="239" t="s">
        <v>486</v>
      </c>
      <c r="C24" s="11">
        <v>28000</v>
      </c>
      <c r="D24" s="11" t="s">
        <v>16</v>
      </c>
      <c r="E24" s="11">
        <v>106</v>
      </c>
      <c r="F24" s="11">
        <v>250</v>
      </c>
      <c r="G24" s="11" t="s">
        <v>17</v>
      </c>
      <c r="H24" s="11" t="s">
        <v>20</v>
      </c>
      <c r="I24" s="12">
        <f t="shared" si="1"/>
        <v>216</v>
      </c>
      <c r="J24" s="12">
        <f t="shared" si="2"/>
        <v>108</v>
      </c>
      <c r="K24" s="12">
        <f t="shared" ca="1" si="3"/>
        <v>0</v>
      </c>
      <c r="L24" s="264"/>
      <c r="M24" s="12">
        <f t="shared" si="7"/>
        <v>9</v>
      </c>
      <c r="N24" s="12">
        <f t="shared" si="4"/>
        <v>0</v>
      </c>
      <c r="O24" s="12">
        <f t="shared" si="5"/>
        <v>9</v>
      </c>
      <c r="Q24" s="7"/>
      <c r="S24" s="9"/>
    </row>
    <row r="25" spans="1:19" x14ac:dyDescent="0.2">
      <c r="A25" s="493" t="str">
        <f t="shared" si="6"/>
        <v xml:space="preserve">  D28000HPS</v>
      </c>
      <c r="B25" s="239" t="s">
        <v>488</v>
      </c>
      <c r="C25" s="11">
        <v>28000</v>
      </c>
      <c r="D25" s="11" t="s">
        <v>16</v>
      </c>
      <c r="E25" s="11">
        <v>106</v>
      </c>
      <c r="F25" s="11">
        <v>250</v>
      </c>
      <c r="G25" s="11" t="s">
        <v>23</v>
      </c>
      <c r="H25" s="11" t="s">
        <v>20</v>
      </c>
      <c r="I25" s="12">
        <f t="shared" si="1"/>
        <v>104472</v>
      </c>
      <c r="J25" s="12">
        <f t="shared" si="2"/>
        <v>104472</v>
      </c>
      <c r="K25" s="12">
        <f t="shared" ca="1" si="3"/>
        <v>156</v>
      </c>
      <c r="L25" s="264"/>
      <c r="M25" s="12">
        <f t="shared" si="7"/>
        <v>0</v>
      </c>
      <c r="N25" s="12">
        <f t="shared" si="4"/>
        <v>8706</v>
      </c>
      <c r="O25" s="12">
        <f t="shared" si="5"/>
        <v>8706</v>
      </c>
      <c r="Q25" s="7"/>
      <c r="S25" s="9"/>
    </row>
    <row r="26" spans="1:19" x14ac:dyDescent="0.2">
      <c r="A26" s="493" t="str">
        <f t="shared" si="6"/>
        <v xml:space="preserve">  E28000HPS</v>
      </c>
      <c r="B26" s="239" t="s">
        <v>493</v>
      </c>
      <c r="C26" s="11">
        <v>28000</v>
      </c>
      <c r="D26" s="11" t="s">
        <v>16</v>
      </c>
      <c r="E26" s="11">
        <v>106</v>
      </c>
      <c r="F26" s="11">
        <v>250</v>
      </c>
      <c r="G26" s="11" t="s">
        <v>23</v>
      </c>
      <c r="H26" s="11" t="s">
        <v>20</v>
      </c>
      <c r="I26" s="12">
        <f t="shared" si="1"/>
        <v>23616</v>
      </c>
      <c r="J26" s="12">
        <f t="shared" si="2"/>
        <v>11808</v>
      </c>
      <c r="K26" s="12">
        <f t="shared" ca="1" si="3"/>
        <v>24</v>
      </c>
      <c r="L26" s="264"/>
      <c r="M26" s="12">
        <f t="shared" si="7"/>
        <v>0</v>
      </c>
      <c r="N26" s="12">
        <f t="shared" si="4"/>
        <v>984</v>
      </c>
      <c r="O26" s="12">
        <f t="shared" si="5"/>
        <v>984</v>
      </c>
      <c r="Q26" s="7"/>
      <c r="R26" s="8"/>
      <c r="S26" s="9"/>
    </row>
    <row r="27" spans="1:19" x14ac:dyDescent="0.2">
      <c r="A27" s="493" t="str">
        <f t="shared" si="6"/>
        <v xml:space="preserve">  A50000HPS</v>
      </c>
      <c r="B27" s="239" t="s">
        <v>481</v>
      </c>
      <c r="C27" s="11">
        <v>50000</v>
      </c>
      <c r="D27" s="14" t="s">
        <v>16</v>
      </c>
      <c r="E27" s="14">
        <v>160</v>
      </c>
      <c r="F27" s="14">
        <v>400</v>
      </c>
      <c r="G27" s="14" t="s">
        <v>17</v>
      </c>
      <c r="H27" s="14" t="s">
        <v>18</v>
      </c>
      <c r="I27" s="12">
        <f t="shared" si="1"/>
        <v>6288</v>
      </c>
      <c r="J27" s="12">
        <f t="shared" si="2"/>
        <v>6180</v>
      </c>
      <c r="K27" s="12">
        <f t="shared" ca="1" si="3"/>
        <v>0</v>
      </c>
      <c r="L27" s="264"/>
      <c r="M27" s="12">
        <f t="shared" si="7"/>
        <v>515</v>
      </c>
      <c r="N27" s="12">
        <f t="shared" si="4"/>
        <v>0</v>
      </c>
      <c r="O27" s="12">
        <f t="shared" si="5"/>
        <v>515</v>
      </c>
      <c r="Q27" s="7"/>
      <c r="R27" s="8"/>
    </row>
    <row r="28" spans="1:19" x14ac:dyDescent="0.2">
      <c r="A28" s="493" t="str">
        <f t="shared" si="6"/>
        <v xml:space="preserve">  B50000HPS</v>
      </c>
      <c r="B28" s="10" t="s">
        <v>485</v>
      </c>
      <c r="C28" s="11">
        <v>50000</v>
      </c>
      <c r="D28" s="11" t="s">
        <v>16</v>
      </c>
      <c r="E28" s="11">
        <v>160</v>
      </c>
      <c r="F28" s="11">
        <v>400</v>
      </c>
      <c r="G28" s="11" t="s">
        <v>17</v>
      </c>
      <c r="H28" s="11" t="s">
        <v>20</v>
      </c>
      <c r="I28" s="12">
        <f t="shared" si="1"/>
        <v>48</v>
      </c>
      <c r="J28" s="12">
        <f t="shared" si="2"/>
        <v>48</v>
      </c>
      <c r="K28" s="12">
        <f t="shared" ca="1" si="3"/>
        <v>0</v>
      </c>
      <c r="L28" s="264"/>
      <c r="M28" s="12">
        <f t="shared" si="7"/>
        <v>4</v>
      </c>
      <c r="N28" s="12">
        <f t="shared" si="4"/>
        <v>0</v>
      </c>
      <c r="O28" s="12">
        <f t="shared" si="5"/>
        <v>4</v>
      </c>
      <c r="Q28" s="7"/>
    </row>
    <row r="29" spans="1:19" x14ac:dyDescent="0.2">
      <c r="A29" s="493" t="str">
        <f t="shared" si="6"/>
        <v xml:space="preserve">  D50000HPS</v>
      </c>
      <c r="B29" s="239" t="s">
        <v>488</v>
      </c>
      <c r="C29" s="11">
        <v>50000</v>
      </c>
      <c r="D29" s="11" t="s">
        <v>16</v>
      </c>
      <c r="E29" s="11">
        <v>160</v>
      </c>
      <c r="F29" s="11">
        <v>400</v>
      </c>
      <c r="G29" s="11" t="s">
        <v>23</v>
      </c>
      <c r="H29" s="11" t="s">
        <v>20</v>
      </c>
      <c r="I29" s="12">
        <f t="shared" si="1"/>
        <v>9108</v>
      </c>
      <c r="J29" s="12">
        <f t="shared" si="2"/>
        <v>9108</v>
      </c>
      <c r="K29" s="12">
        <f t="shared" ca="1" si="3"/>
        <v>24</v>
      </c>
      <c r="L29" s="264"/>
      <c r="M29" s="12">
        <f t="shared" si="7"/>
        <v>0</v>
      </c>
      <c r="N29" s="12">
        <f t="shared" si="4"/>
        <v>759</v>
      </c>
      <c r="O29" s="12">
        <f t="shared" si="5"/>
        <v>759</v>
      </c>
      <c r="Q29" s="7"/>
      <c r="R29" s="8"/>
    </row>
    <row r="30" spans="1:19" x14ac:dyDescent="0.2">
      <c r="A30" s="493" t="str">
        <f t="shared" si="6"/>
        <v xml:space="preserve">  E50000HPS</v>
      </c>
      <c r="B30" s="239" t="s">
        <v>493</v>
      </c>
      <c r="C30" s="11">
        <v>50000</v>
      </c>
      <c r="D30" s="11" t="s">
        <v>16</v>
      </c>
      <c r="E30" s="11">
        <v>160</v>
      </c>
      <c r="F30" s="11">
        <v>400</v>
      </c>
      <c r="G30" s="11" t="s">
        <v>23</v>
      </c>
      <c r="H30" s="11" t="s">
        <v>20</v>
      </c>
      <c r="I30" s="12">
        <f t="shared" si="1"/>
        <v>432</v>
      </c>
      <c r="J30" s="12">
        <f t="shared" si="2"/>
        <v>216</v>
      </c>
      <c r="K30" s="12">
        <f t="shared" ca="1" si="3"/>
        <v>0</v>
      </c>
      <c r="L30" s="264"/>
      <c r="M30" s="12">
        <f t="shared" si="7"/>
        <v>0</v>
      </c>
      <c r="N30" s="12">
        <f t="shared" si="4"/>
        <v>18</v>
      </c>
      <c r="O30" s="12">
        <f t="shared" si="5"/>
        <v>18</v>
      </c>
      <c r="Q30" s="7"/>
    </row>
    <row r="31" spans="1:19" x14ac:dyDescent="0.2">
      <c r="A31" s="493" t="str">
        <f t="shared" si="6"/>
        <v xml:space="preserve">  A2000LED</v>
      </c>
      <c r="B31" s="239" t="s">
        <v>481</v>
      </c>
      <c r="C31" s="11">
        <v>2000</v>
      </c>
      <c r="D31" s="11" t="s">
        <v>311</v>
      </c>
      <c r="E31" s="11">
        <v>8</v>
      </c>
      <c r="F31" s="11">
        <v>20</v>
      </c>
      <c r="G31" s="11" t="s">
        <v>17</v>
      </c>
      <c r="H31" s="11" t="s">
        <v>18</v>
      </c>
      <c r="I31" s="12">
        <f t="shared" si="1"/>
        <v>0</v>
      </c>
      <c r="J31" s="12">
        <f t="shared" si="2"/>
        <v>0</v>
      </c>
      <c r="K31" s="12">
        <f t="shared" si="3"/>
        <v>0</v>
      </c>
      <c r="L31" s="264"/>
      <c r="M31" s="12">
        <f t="shared" si="7"/>
        <v>0</v>
      </c>
      <c r="N31" s="12">
        <f t="shared" si="4"/>
        <v>0</v>
      </c>
      <c r="O31" s="12">
        <f t="shared" si="5"/>
        <v>0</v>
      </c>
      <c r="Q31" s="7"/>
    </row>
    <row r="32" spans="1:19" x14ac:dyDescent="0.2">
      <c r="A32" s="493" t="str">
        <f t="shared" si="6"/>
        <v xml:space="preserve">  D2000LED</v>
      </c>
      <c r="B32" s="239" t="s">
        <v>488</v>
      </c>
      <c r="C32" s="11">
        <v>2000</v>
      </c>
      <c r="D32" s="11" t="s">
        <v>311</v>
      </c>
      <c r="E32" s="11">
        <v>8</v>
      </c>
      <c r="F32" s="11">
        <v>20</v>
      </c>
      <c r="G32" s="11" t="s">
        <v>23</v>
      </c>
      <c r="H32" s="11" t="s">
        <v>20</v>
      </c>
      <c r="I32" s="12">
        <f t="shared" si="1"/>
        <v>0</v>
      </c>
      <c r="J32" s="12">
        <f t="shared" si="2"/>
        <v>0</v>
      </c>
      <c r="K32" s="12">
        <f t="shared" si="3"/>
        <v>0</v>
      </c>
      <c r="L32" s="264"/>
      <c r="M32" s="12">
        <f t="shared" si="7"/>
        <v>0</v>
      </c>
      <c r="N32" s="12">
        <f t="shared" si="4"/>
        <v>0</v>
      </c>
      <c r="O32" s="12">
        <f t="shared" si="5"/>
        <v>0</v>
      </c>
      <c r="Q32" s="7"/>
    </row>
    <row r="33" spans="1:17" x14ac:dyDescent="0.2">
      <c r="A33" s="493" t="str">
        <f t="shared" si="6"/>
        <v xml:space="preserve">  A4800LED</v>
      </c>
      <c r="B33" s="239" t="s">
        <v>481</v>
      </c>
      <c r="C33" s="11">
        <v>4800</v>
      </c>
      <c r="D33" s="485" t="s">
        <v>311</v>
      </c>
      <c r="E33" s="11">
        <v>17</v>
      </c>
      <c r="F33" s="11">
        <v>45</v>
      </c>
      <c r="G33" s="485" t="s">
        <v>17</v>
      </c>
      <c r="H33" s="485" t="s">
        <v>18</v>
      </c>
      <c r="I33" s="12">
        <f t="shared" si="1"/>
        <v>605160</v>
      </c>
      <c r="J33" s="12">
        <f t="shared" si="2"/>
        <v>605160</v>
      </c>
      <c r="K33" s="12">
        <f t="shared" ca="1" si="3"/>
        <v>0</v>
      </c>
      <c r="L33" s="264"/>
      <c r="M33" s="12">
        <f t="shared" si="7"/>
        <v>50430</v>
      </c>
      <c r="N33" s="12">
        <f t="shared" si="4"/>
        <v>0</v>
      </c>
      <c r="O33" s="12">
        <f t="shared" si="5"/>
        <v>50430</v>
      </c>
      <c r="Q33" s="7"/>
    </row>
    <row r="34" spans="1:17" x14ac:dyDescent="0.2">
      <c r="A34" s="493" t="str">
        <f t="shared" si="6"/>
        <v xml:space="preserve">  B4800LED</v>
      </c>
      <c r="B34" s="10" t="s">
        <v>485</v>
      </c>
      <c r="C34" s="11">
        <v>4800</v>
      </c>
      <c r="D34" s="485" t="s">
        <v>311</v>
      </c>
      <c r="E34" s="11">
        <v>17</v>
      </c>
      <c r="F34" s="11">
        <v>45</v>
      </c>
      <c r="G34" s="485" t="s">
        <v>17</v>
      </c>
      <c r="H34" s="485" t="s">
        <v>20</v>
      </c>
      <c r="I34" s="12">
        <f t="shared" si="1"/>
        <v>1632</v>
      </c>
      <c r="J34" s="12">
        <f t="shared" si="2"/>
        <v>1632</v>
      </c>
      <c r="K34" s="12">
        <f t="shared" ca="1" si="3"/>
        <v>0</v>
      </c>
      <c r="L34" s="264"/>
      <c r="M34" s="12">
        <f t="shared" si="7"/>
        <v>136</v>
      </c>
      <c r="N34" s="12">
        <f t="shared" si="4"/>
        <v>0</v>
      </c>
      <c r="O34" s="12">
        <f t="shared" si="5"/>
        <v>136</v>
      </c>
      <c r="Q34" s="7"/>
    </row>
    <row r="35" spans="1:17" x14ac:dyDescent="0.2">
      <c r="A35" s="493" t="str">
        <f t="shared" si="6"/>
        <v xml:space="preserve">  D4800LED</v>
      </c>
      <c r="B35" s="239" t="s">
        <v>488</v>
      </c>
      <c r="C35" s="11">
        <v>4800</v>
      </c>
      <c r="D35" s="485" t="s">
        <v>311</v>
      </c>
      <c r="E35" s="11">
        <v>17</v>
      </c>
      <c r="F35" s="11">
        <v>45</v>
      </c>
      <c r="G35" s="485" t="s">
        <v>23</v>
      </c>
      <c r="H35" s="485" t="s">
        <v>20</v>
      </c>
      <c r="I35" s="12">
        <f>SUMIF(Light_Index,$A35,Annual_Lamps)</f>
        <v>1041864</v>
      </c>
      <c r="J35" s="12">
        <f t="shared" si="2"/>
        <v>1041864</v>
      </c>
      <c r="K35" s="12">
        <f t="shared" ca="1" si="3"/>
        <v>0</v>
      </c>
      <c r="L35" s="264"/>
      <c r="M35" s="12">
        <f t="shared" si="7"/>
        <v>0</v>
      </c>
      <c r="N35" s="12">
        <f t="shared" si="4"/>
        <v>86822</v>
      </c>
      <c r="O35" s="12">
        <f t="shared" si="5"/>
        <v>86822</v>
      </c>
      <c r="Q35" s="7"/>
    </row>
    <row r="36" spans="1:17" x14ac:dyDescent="0.2">
      <c r="A36" s="493" t="str">
        <f t="shared" si="6"/>
        <v xml:space="preserve">  E4800LED</v>
      </c>
      <c r="B36" s="239" t="s">
        <v>493</v>
      </c>
      <c r="C36" s="11">
        <v>4800</v>
      </c>
      <c r="D36" s="485" t="s">
        <v>311</v>
      </c>
      <c r="E36" s="11">
        <v>17</v>
      </c>
      <c r="F36" s="11">
        <v>45</v>
      </c>
      <c r="G36" s="485" t="s">
        <v>23</v>
      </c>
      <c r="H36" s="485" t="s">
        <v>20</v>
      </c>
      <c r="I36" s="12">
        <f t="shared" si="1"/>
        <v>3120</v>
      </c>
      <c r="J36" s="12">
        <f t="shared" si="2"/>
        <v>1560</v>
      </c>
      <c r="K36" s="12">
        <f t="shared" ca="1" si="3"/>
        <v>0</v>
      </c>
      <c r="L36" s="264"/>
      <c r="M36" s="12">
        <f t="shared" si="7"/>
        <v>0</v>
      </c>
      <c r="N36" s="12">
        <f t="shared" si="4"/>
        <v>130</v>
      </c>
      <c r="O36" s="12">
        <f t="shared" si="5"/>
        <v>130</v>
      </c>
      <c r="Q36" s="7"/>
    </row>
    <row r="37" spans="1:17" x14ac:dyDescent="0.2">
      <c r="A37" s="493" t="str">
        <f t="shared" si="6"/>
        <v xml:space="preserve">  A7900LED</v>
      </c>
      <c r="B37" s="239" t="s">
        <v>481</v>
      </c>
      <c r="C37" s="11">
        <v>7900</v>
      </c>
      <c r="D37" s="485" t="s">
        <v>311</v>
      </c>
      <c r="E37" s="11">
        <v>32</v>
      </c>
      <c r="F37" s="11">
        <v>95</v>
      </c>
      <c r="G37" s="485" t="s">
        <v>17</v>
      </c>
      <c r="H37" s="485" t="s">
        <v>18</v>
      </c>
      <c r="I37" s="12">
        <f t="shared" si="1"/>
        <v>228216</v>
      </c>
      <c r="J37" s="12">
        <f t="shared" si="2"/>
        <v>228216</v>
      </c>
      <c r="K37" s="12">
        <f t="shared" ca="1" si="3"/>
        <v>0</v>
      </c>
      <c r="L37" s="264"/>
      <c r="M37" s="12">
        <f t="shared" si="7"/>
        <v>19018</v>
      </c>
      <c r="N37" s="12">
        <f t="shared" si="4"/>
        <v>0</v>
      </c>
      <c r="O37" s="12">
        <f t="shared" si="5"/>
        <v>19018</v>
      </c>
      <c r="Q37" s="7"/>
    </row>
    <row r="38" spans="1:17" x14ac:dyDescent="0.2">
      <c r="A38" s="493" t="str">
        <f t="shared" si="6"/>
        <v xml:space="preserve">  B7900LED</v>
      </c>
      <c r="B38" s="239" t="s">
        <v>485</v>
      </c>
      <c r="C38" s="11">
        <v>7900</v>
      </c>
      <c r="D38" s="485" t="s">
        <v>311</v>
      </c>
      <c r="E38" s="11">
        <v>32</v>
      </c>
      <c r="F38" s="11">
        <v>95</v>
      </c>
      <c r="G38" s="485" t="s">
        <v>17</v>
      </c>
      <c r="H38" s="485" t="s">
        <v>20</v>
      </c>
      <c r="I38" s="12">
        <f t="shared" si="1"/>
        <v>300</v>
      </c>
      <c r="J38" s="12">
        <f t="shared" si="2"/>
        <v>300</v>
      </c>
      <c r="K38" s="12">
        <f t="shared" ca="1" si="3"/>
        <v>0</v>
      </c>
      <c r="L38" s="264"/>
      <c r="M38" s="12">
        <f t="shared" si="7"/>
        <v>25</v>
      </c>
      <c r="N38" s="12">
        <f t="shared" si="4"/>
        <v>0</v>
      </c>
      <c r="O38" s="12">
        <f t="shared" si="5"/>
        <v>25</v>
      </c>
      <c r="Q38" s="7"/>
    </row>
    <row r="39" spans="1:17" x14ac:dyDescent="0.2">
      <c r="A39" s="493" t="str">
        <f t="shared" si="6"/>
        <v xml:space="preserve">  C7900LED</v>
      </c>
      <c r="B39" s="239" t="s">
        <v>486</v>
      </c>
      <c r="C39" s="11">
        <v>7900</v>
      </c>
      <c r="D39" s="485" t="s">
        <v>311</v>
      </c>
      <c r="E39" s="11">
        <v>32</v>
      </c>
      <c r="F39" s="11">
        <v>95</v>
      </c>
      <c r="G39" s="485" t="s">
        <v>17</v>
      </c>
      <c r="H39" s="485" t="s">
        <v>20</v>
      </c>
      <c r="I39" s="12">
        <f t="shared" si="1"/>
        <v>864</v>
      </c>
      <c r="J39" s="12">
        <f t="shared" si="2"/>
        <v>432</v>
      </c>
      <c r="K39" s="12">
        <f t="shared" ca="1" si="3"/>
        <v>0</v>
      </c>
      <c r="L39" s="264"/>
      <c r="M39" s="12">
        <f t="shared" si="7"/>
        <v>36</v>
      </c>
      <c r="N39" s="12">
        <f t="shared" si="4"/>
        <v>0</v>
      </c>
      <c r="O39" s="12">
        <f t="shared" si="5"/>
        <v>36</v>
      </c>
      <c r="Q39" s="7"/>
    </row>
    <row r="40" spans="1:17" x14ac:dyDescent="0.2">
      <c r="A40" s="493" t="str">
        <f t="shared" si="6"/>
        <v xml:space="preserve">  D7900LED</v>
      </c>
      <c r="B40" s="239" t="s">
        <v>488</v>
      </c>
      <c r="C40" s="11">
        <v>7900</v>
      </c>
      <c r="D40" s="485" t="s">
        <v>311</v>
      </c>
      <c r="E40" s="11">
        <v>32</v>
      </c>
      <c r="F40" s="11">
        <v>95</v>
      </c>
      <c r="G40" s="485" t="s">
        <v>23</v>
      </c>
      <c r="H40" s="485" t="s">
        <v>20</v>
      </c>
      <c r="I40" s="12">
        <f t="shared" si="1"/>
        <v>64404</v>
      </c>
      <c r="J40" s="12">
        <f t="shared" si="2"/>
        <v>64404</v>
      </c>
      <c r="K40" s="12">
        <f t="shared" ca="1" si="3"/>
        <v>0</v>
      </c>
      <c r="L40" s="264"/>
      <c r="M40" s="12">
        <f t="shared" si="7"/>
        <v>0</v>
      </c>
      <c r="N40" s="12">
        <f t="shared" si="4"/>
        <v>5367</v>
      </c>
      <c r="O40" s="12">
        <f t="shared" si="5"/>
        <v>5367</v>
      </c>
      <c r="Q40" s="7"/>
    </row>
    <row r="41" spans="1:17" x14ac:dyDescent="0.2">
      <c r="A41" s="493" t="str">
        <f t="shared" si="6"/>
        <v xml:space="preserve">  E7900LED</v>
      </c>
      <c r="B41" s="239" t="s">
        <v>493</v>
      </c>
      <c r="C41" s="11">
        <v>7900</v>
      </c>
      <c r="D41" s="485" t="s">
        <v>311</v>
      </c>
      <c r="E41" s="11">
        <v>32</v>
      </c>
      <c r="F41" s="11">
        <v>95</v>
      </c>
      <c r="G41" s="485" t="s">
        <v>23</v>
      </c>
      <c r="H41" s="485" t="s">
        <v>20</v>
      </c>
      <c r="I41" s="12">
        <f t="shared" si="1"/>
        <v>6624</v>
      </c>
      <c r="J41" s="12">
        <f t="shared" si="2"/>
        <v>3312</v>
      </c>
      <c r="K41" s="12">
        <f t="shared" ca="1" si="3"/>
        <v>0</v>
      </c>
      <c r="L41" s="264"/>
      <c r="M41" s="12">
        <f t="shared" si="7"/>
        <v>0</v>
      </c>
      <c r="N41" s="12">
        <f t="shared" si="4"/>
        <v>276</v>
      </c>
      <c r="O41" s="12">
        <f t="shared" si="5"/>
        <v>276</v>
      </c>
      <c r="Q41" s="7"/>
    </row>
    <row r="42" spans="1:17" x14ac:dyDescent="0.2">
      <c r="A42" s="493" t="str">
        <f t="shared" si="6"/>
        <v xml:space="preserve">  A10850LED</v>
      </c>
      <c r="B42" s="239" t="s">
        <v>481</v>
      </c>
      <c r="C42" s="11">
        <v>10850</v>
      </c>
      <c r="D42" s="485" t="s">
        <v>311</v>
      </c>
      <c r="E42" s="11">
        <v>38</v>
      </c>
      <c r="F42" s="11">
        <v>115</v>
      </c>
      <c r="G42" s="485" t="s">
        <v>17</v>
      </c>
      <c r="H42" s="485" t="s">
        <v>18</v>
      </c>
      <c r="I42" s="12">
        <f t="shared" si="1"/>
        <v>283740</v>
      </c>
      <c r="J42" s="12">
        <f t="shared" si="2"/>
        <v>282996</v>
      </c>
      <c r="K42" s="12">
        <f t="shared" ca="1" si="3"/>
        <v>0</v>
      </c>
      <c r="L42" s="264"/>
      <c r="M42" s="12">
        <f t="shared" si="7"/>
        <v>23583</v>
      </c>
      <c r="N42" s="12">
        <f t="shared" si="4"/>
        <v>0</v>
      </c>
      <c r="O42" s="12">
        <f t="shared" si="5"/>
        <v>23583</v>
      </c>
      <c r="Q42" s="7"/>
    </row>
    <row r="43" spans="1:17" x14ac:dyDescent="0.2">
      <c r="A43" s="493" t="str">
        <f t="shared" si="6"/>
        <v xml:space="preserve">  B10850LED</v>
      </c>
      <c r="B43" s="10" t="s">
        <v>485</v>
      </c>
      <c r="C43" s="11">
        <v>10850</v>
      </c>
      <c r="D43" s="485" t="s">
        <v>311</v>
      </c>
      <c r="E43" s="11">
        <v>38</v>
      </c>
      <c r="F43" s="11">
        <v>115</v>
      </c>
      <c r="G43" s="485" t="s">
        <v>17</v>
      </c>
      <c r="H43" s="485" t="s">
        <v>20</v>
      </c>
      <c r="I43" s="12">
        <f t="shared" si="1"/>
        <v>2760</v>
      </c>
      <c r="J43" s="12">
        <f t="shared" si="2"/>
        <v>2760</v>
      </c>
      <c r="K43" s="12">
        <f t="shared" ca="1" si="3"/>
        <v>0</v>
      </c>
      <c r="L43" s="264"/>
      <c r="M43" s="12">
        <f t="shared" si="7"/>
        <v>230</v>
      </c>
      <c r="N43" s="12">
        <f t="shared" si="4"/>
        <v>0</v>
      </c>
      <c r="O43" s="12">
        <f t="shared" si="5"/>
        <v>230</v>
      </c>
      <c r="Q43" s="7"/>
    </row>
    <row r="44" spans="1:17" x14ac:dyDescent="0.2">
      <c r="A44" s="493" t="str">
        <f t="shared" si="6"/>
        <v xml:space="preserve">  C10850LED</v>
      </c>
      <c r="B44" s="239" t="s">
        <v>486</v>
      </c>
      <c r="C44" s="11">
        <v>10850</v>
      </c>
      <c r="D44" s="485" t="s">
        <v>311</v>
      </c>
      <c r="E44" s="11">
        <v>38</v>
      </c>
      <c r="F44" s="11">
        <v>115</v>
      </c>
      <c r="G44" s="485" t="s">
        <v>17</v>
      </c>
      <c r="H44" s="485" t="s">
        <v>20</v>
      </c>
      <c r="I44" s="12">
        <f t="shared" ref="I44:I73" si="8">SUMIF(Light_Index,$A44,Annual_Lamps)</f>
        <v>2928</v>
      </c>
      <c r="J44" s="12">
        <f t="shared" si="2"/>
        <v>1464</v>
      </c>
      <c r="K44" s="12">
        <f t="shared" ca="1" si="3"/>
        <v>0</v>
      </c>
      <c r="L44" s="264"/>
      <c r="M44" s="12">
        <f t="shared" si="7"/>
        <v>122</v>
      </c>
      <c r="N44" s="12">
        <f t="shared" si="4"/>
        <v>0</v>
      </c>
      <c r="O44" s="12">
        <f t="shared" si="5"/>
        <v>122</v>
      </c>
      <c r="Q44" s="7"/>
    </row>
    <row r="45" spans="1:17" x14ac:dyDescent="0.2">
      <c r="A45" s="493" t="str">
        <f t="shared" si="6"/>
        <v xml:space="preserve">  D10850LED</v>
      </c>
      <c r="B45" s="239" t="s">
        <v>488</v>
      </c>
      <c r="C45" s="11">
        <v>10850</v>
      </c>
      <c r="D45" s="485" t="s">
        <v>311</v>
      </c>
      <c r="E45" s="11">
        <v>38</v>
      </c>
      <c r="F45" s="11">
        <v>115</v>
      </c>
      <c r="G45" s="485" t="s">
        <v>23</v>
      </c>
      <c r="H45" s="485" t="s">
        <v>20</v>
      </c>
      <c r="I45" s="12">
        <f t="shared" si="8"/>
        <v>240348</v>
      </c>
      <c r="J45" s="12">
        <f t="shared" si="2"/>
        <v>240348</v>
      </c>
      <c r="K45" s="12">
        <f t="shared" ca="1" si="3"/>
        <v>0</v>
      </c>
      <c r="L45" s="264"/>
      <c r="M45" s="12">
        <f t="shared" si="7"/>
        <v>0</v>
      </c>
      <c r="N45" s="12">
        <f t="shared" si="4"/>
        <v>20029</v>
      </c>
      <c r="O45" s="12">
        <f t="shared" si="5"/>
        <v>20029</v>
      </c>
      <c r="Q45" s="7"/>
    </row>
    <row r="46" spans="1:17" x14ac:dyDescent="0.2">
      <c r="A46" s="493" t="str">
        <f t="shared" si="6"/>
        <v xml:space="preserve">  E10850LED</v>
      </c>
      <c r="B46" s="239" t="s">
        <v>493</v>
      </c>
      <c r="C46" s="11">
        <v>10850</v>
      </c>
      <c r="D46" s="485" t="s">
        <v>311</v>
      </c>
      <c r="E46" s="11">
        <v>38</v>
      </c>
      <c r="F46" s="11">
        <v>115</v>
      </c>
      <c r="G46" s="485" t="s">
        <v>23</v>
      </c>
      <c r="H46" s="485" t="s">
        <v>20</v>
      </c>
      <c r="I46" s="12">
        <f t="shared" si="8"/>
        <v>13728</v>
      </c>
      <c r="J46" s="12">
        <f t="shared" si="2"/>
        <v>6864</v>
      </c>
      <c r="K46" s="12">
        <f t="shared" ca="1" si="3"/>
        <v>288</v>
      </c>
      <c r="L46" s="264"/>
      <c r="M46" s="12">
        <f t="shared" si="7"/>
        <v>0</v>
      </c>
      <c r="N46" s="12">
        <f t="shared" si="4"/>
        <v>572</v>
      </c>
      <c r="O46" s="12">
        <f t="shared" si="5"/>
        <v>572</v>
      </c>
      <c r="Q46" s="7"/>
    </row>
    <row r="47" spans="1:17" x14ac:dyDescent="0.2">
      <c r="A47" s="493" t="str">
        <f t="shared" si="6"/>
        <v xml:space="preserve">  A15100LED</v>
      </c>
      <c r="B47" s="239" t="s">
        <v>481</v>
      </c>
      <c r="C47" s="11">
        <v>15100</v>
      </c>
      <c r="D47" s="485" t="s">
        <v>311</v>
      </c>
      <c r="E47" s="11">
        <v>64</v>
      </c>
      <c r="F47" s="11">
        <v>180</v>
      </c>
      <c r="G47" s="485" t="s">
        <v>17</v>
      </c>
      <c r="H47" s="485" t="s">
        <v>18</v>
      </c>
      <c r="I47" s="12">
        <f>SUMIF(Light_Index,$A47,Annual_Lamps)</f>
        <v>684</v>
      </c>
      <c r="J47" s="12">
        <f t="shared" si="2"/>
        <v>684</v>
      </c>
      <c r="K47" s="12">
        <f t="shared" ca="1" si="3"/>
        <v>0</v>
      </c>
      <c r="L47" s="264"/>
      <c r="M47" s="12">
        <f t="shared" si="7"/>
        <v>57</v>
      </c>
      <c r="N47" s="12">
        <f t="shared" si="4"/>
        <v>0</v>
      </c>
      <c r="O47" s="12">
        <f t="shared" si="5"/>
        <v>57</v>
      </c>
      <c r="Q47" s="7"/>
    </row>
    <row r="48" spans="1:17" x14ac:dyDescent="0.2">
      <c r="A48" s="493" t="str">
        <f t="shared" si="6"/>
        <v xml:space="preserve">  B15100LED</v>
      </c>
      <c r="B48" s="239" t="s">
        <v>485</v>
      </c>
      <c r="C48" s="11">
        <v>15100</v>
      </c>
      <c r="D48" s="485" t="s">
        <v>311</v>
      </c>
      <c r="E48" s="11">
        <v>64</v>
      </c>
      <c r="F48" s="11">
        <v>180</v>
      </c>
      <c r="G48" s="485" t="s">
        <v>17</v>
      </c>
      <c r="H48" s="485" t="s">
        <v>20</v>
      </c>
      <c r="I48" s="12">
        <f>SUMIF(Light_Index,$A48,Annual_Lamps)</f>
        <v>0</v>
      </c>
      <c r="J48" s="12">
        <f t="shared" si="2"/>
        <v>0</v>
      </c>
      <c r="K48" s="12">
        <f t="shared" si="3"/>
        <v>0</v>
      </c>
      <c r="L48" s="264"/>
      <c r="M48" s="12">
        <f t="shared" si="7"/>
        <v>0</v>
      </c>
      <c r="N48" s="12">
        <f t="shared" si="4"/>
        <v>0</v>
      </c>
      <c r="O48" s="12">
        <f t="shared" si="5"/>
        <v>0</v>
      </c>
      <c r="Q48" s="7"/>
    </row>
    <row r="49" spans="1:18" x14ac:dyDescent="0.2">
      <c r="A49" s="493" t="str">
        <f t="shared" si="6"/>
        <v xml:space="preserve">  C15100LED</v>
      </c>
      <c r="B49" s="239" t="s">
        <v>486</v>
      </c>
      <c r="C49" s="11">
        <v>15100</v>
      </c>
      <c r="D49" s="485" t="s">
        <v>311</v>
      </c>
      <c r="E49" s="11">
        <v>64</v>
      </c>
      <c r="F49" s="11">
        <v>180</v>
      </c>
      <c r="G49" s="485" t="s">
        <v>17</v>
      </c>
      <c r="H49" s="485" t="s">
        <v>20</v>
      </c>
      <c r="I49" s="12">
        <f>SUMIF(Light_Index,$A49,Annual_Lamps)</f>
        <v>0</v>
      </c>
      <c r="J49" s="12">
        <f t="shared" si="2"/>
        <v>0</v>
      </c>
      <c r="K49" s="12">
        <f t="shared" si="3"/>
        <v>0</v>
      </c>
      <c r="L49" s="264"/>
      <c r="M49" s="12">
        <f t="shared" si="7"/>
        <v>0</v>
      </c>
      <c r="N49" s="12">
        <f t="shared" si="4"/>
        <v>0</v>
      </c>
      <c r="O49" s="12">
        <f t="shared" si="5"/>
        <v>0</v>
      </c>
      <c r="Q49" s="7"/>
    </row>
    <row r="50" spans="1:18" x14ac:dyDescent="0.2">
      <c r="A50" s="493" t="str">
        <f t="shared" si="6"/>
        <v xml:space="preserve">  D15100LED</v>
      </c>
      <c r="B50" s="239" t="s">
        <v>488</v>
      </c>
      <c r="C50" s="11">
        <v>15100</v>
      </c>
      <c r="D50" s="485" t="s">
        <v>311</v>
      </c>
      <c r="E50" s="11">
        <v>64</v>
      </c>
      <c r="F50" s="11">
        <v>180</v>
      </c>
      <c r="G50" s="485" t="s">
        <v>23</v>
      </c>
      <c r="H50" s="485" t="s">
        <v>20</v>
      </c>
      <c r="I50" s="12">
        <f t="shared" si="8"/>
        <v>22272</v>
      </c>
      <c r="J50" s="12">
        <f t="shared" si="2"/>
        <v>22272</v>
      </c>
      <c r="K50" s="12">
        <f t="shared" ca="1" si="3"/>
        <v>0</v>
      </c>
      <c r="L50" s="264"/>
      <c r="M50" s="12">
        <f t="shared" si="7"/>
        <v>0</v>
      </c>
      <c r="N50" s="12">
        <f t="shared" si="4"/>
        <v>1856</v>
      </c>
      <c r="O50" s="12">
        <f t="shared" si="5"/>
        <v>1856</v>
      </c>
      <c r="Q50" s="7"/>
    </row>
    <row r="51" spans="1:18" x14ac:dyDescent="0.2">
      <c r="A51" s="493" t="str">
        <f t="shared" si="6"/>
        <v xml:space="preserve">  E15100LED</v>
      </c>
      <c r="B51" s="239" t="s">
        <v>493</v>
      </c>
      <c r="C51" s="11">
        <v>15100</v>
      </c>
      <c r="D51" s="485" t="s">
        <v>311</v>
      </c>
      <c r="E51" s="11">
        <v>64</v>
      </c>
      <c r="F51" s="11">
        <v>180</v>
      </c>
      <c r="G51" s="485" t="s">
        <v>23</v>
      </c>
      <c r="H51" s="485" t="s">
        <v>20</v>
      </c>
      <c r="I51" s="12">
        <f t="shared" si="8"/>
        <v>600</v>
      </c>
      <c r="J51" s="12">
        <f t="shared" si="2"/>
        <v>300</v>
      </c>
      <c r="K51" s="12">
        <f t="shared" ca="1" si="3"/>
        <v>0</v>
      </c>
      <c r="L51" s="264"/>
      <c r="M51" s="12">
        <f t="shared" si="7"/>
        <v>0</v>
      </c>
      <c r="N51" s="12">
        <f t="shared" si="4"/>
        <v>25</v>
      </c>
      <c r="O51" s="12">
        <f t="shared" si="5"/>
        <v>25</v>
      </c>
      <c r="Q51" s="7"/>
    </row>
    <row r="52" spans="1:18" x14ac:dyDescent="0.2">
      <c r="A52" s="493" t="str">
        <f t="shared" si="6"/>
        <v xml:space="preserve">  A7900MH</v>
      </c>
      <c r="B52" s="239" t="s">
        <v>481</v>
      </c>
      <c r="C52" s="11">
        <v>7900</v>
      </c>
      <c r="D52" s="11" t="s">
        <v>25</v>
      </c>
      <c r="E52" s="11">
        <v>40</v>
      </c>
      <c r="F52" s="11">
        <v>100</v>
      </c>
      <c r="G52" s="11" t="s">
        <v>17</v>
      </c>
      <c r="H52" s="11" t="s">
        <v>18</v>
      </c>
      <c r="I52" s="12">
        <f t="shared" si="8"/>
        <v>24</v>
      </c>
      <c r="J52" s="12">
        <f t="shared" si="2"/>
        <v>24</v>
      </c>
      <c r="K52" s="12">
        <f t="shared" ca="1" si="3"/>
        <v>0</v>
      </c>
      <c r="L52" s="264"/>
      <c r="M52" s="12">
        <f t="shared" si="7"/>
        <v>2</v>
      </c>
      <c r="N52" s="12">
        <f t="shared" si="4"/>
        <v>0</v>
      </c>
      <c r="O52" s="12">
        <f t="shared" si="5"/>
        <v>2</v>
      </c>
      <c r="Q52" s="7"/>
    </row>
    <row r="53" spans="1:18" x14ac:dyDescent="0.2">
      <c r="A53" s="493" t="str">
        <f t="shared" si="6"/>
        <v xml:space="preserve">  D7900MH</v>
      </c>
      <c r="B53" s="239" t="s">
        <v>488</v>
      </c>
      <c r="C53" s="11">
        <v>7900</v>
      </c>
      <c r="D53" s="11" t="s">
        <v>25</v>
      </c>
      <c r="E53" s="11">
        <v>40</v>
      </c>
      <c r="F53" s="11">
        <v>100</v>
      </c>
      <c r="G53" s="11" t="s">
        <v>23</v>
      </c>
      <c r="H53" s="11" t="s">
        <v>20</v>
      </c>
      <c r="I53" s="12">
        <f t="shared" si="8"/>
        <v>28224</v>
      </c>
      <c r="J53" s="12">
        <f t="shared" si="2"/>
        <v>28224</v>
      </c>
      <c r="K53" s="12">
        <f t="shared" ca="1" si="3"/>
        <v>0</v>
      </c>
      <c r="L53" s="264"/>
      <c r="M53" s="12">
        <f t="shared" si="7"/>
        <v>0</v>
      </c>
      <c r="N53" s="12">
        <f t="shared" si="4"/>
        <v>2352</v>
      </c>
      <c r="O53" s="12">
        <f t="shared" si="5"/>
        <v>2352</v>
      </c>
      <c r="Q53" s="7"/>
    </row>
    <row r="54" spans="1:18" x14ac:dyDescent="0.2">
      <c r="A54" s="493" t="str">
        <f t="shared" si="6"/>
        <v xml:space="preserve">  E7900MH</v>
      </c>
      <c r="B54" s="239" t="s">
        <v>493</v>
      </c>
      <c r="C54" s="11">
        <v>7900</v>
      </c>
      <c r="D54" s="11" t="s">
        <v>25</v>
      </c>
      <c r="E54" s="11">
        <v>40</v>
      </c>
      <c r="F54" s="11">
        <v>100</v>
      </c>
      <c r="G54" s="11" t="s">
        <v>23</v>
      </c>
      <c r="H54" s="11" t="s">
        <v>20</v>
      </c>
      <c r="I54" s="12">
        <f t="shared" si="8"/>
        <v>1176</v>
      </c>
      <c r="J54" s="12">
        <f t="shared" si="2"/>
        <v>588</v>
      </c>
      <c r="K54" s="12">
        <f t="shared" ca="1" si="3"/>
        <v>0</v>
      </c>
      <c r="L54" s="264"/>
      <c r="M54" s="12">
        <f t="shared" si="7"/>
        <v>0</v>
      </c>
      <c r="N54" s="12">
        <f t="shared" si="4"/>
        <v>49</v>
      </c>
      <c r="O54" s="12">
        <f t="shared" si="5"/>
        <v>49</v>
      </c>
      <c r="Q54" s="7"/>
    </row>
    <row r="55" spans="1:18" x14ac:dyDescent="0.2">
      <c r="A55" s="493" t="str">
        <f t="shared" si="6"/>
        <v>D+A*47900MH</v>
      </c>
      <c r="B55" s="10" t="s">
        <v>275</v>
      </c>
      <c r="C55" s="11">
        <v>7900</v>
      </c>
      <c r="D55" s="11" t="s">
        <v>25</v>
      </c>
      <c r="E55" s="11">
        <v>40</v>
      </c>
      <c r="F55" s="11">
        <v>100</v>
      </c>
      <c r="G55" s="11" t="s">
        <v>23</v>
      </c>
      <c r="H55" s="11" t="s">
        <v>20</v>
      </c>
      <c r="I55" s="12">
        <f t="shared" si="8"/>
        <v>480</v>
      </c>
      <c r="J55" s="12">
        <f t="shared" si="2"/>
        <v>96</v>
      </c>
      <c r="K55" s="12">
        <f t="shared" ca="1" si="3"/>
        <v>0</v>
      </c>
      <c r="L55" s="264"/>
      <c r="M55" s="12">
        <f t="shared" si="7"/>
        <v>0</v>
      </c>
      <c r="N55" s="12">
        <f t="shared" si="4"/>
        <v>8</v>
      </c>
      <c r="O55" s="12">
        <f t="shared" si="5"/>
        <v>8</v>
      </c>
      <c r="Q55" s="7"/>
    </row>
    <row r="56" spans="1:18" x14ac:dyDescent="0.2">
      <c r="A56" s="493" t="str">
        <f t="shared" si="6"/>
        <v xml:space="preserve">  A12900MH</v>
      </c>
      <c r="B56" s="239" t="s">
        <v>481</v>
      </c>
      <c r="C56" s="11">
        <v>12900</v>
      </c>
      <c r="D56" s="14" t="s">
        <v>25</v>
      </c>
      <c r="E56" s="14">
        <v>70</v>
      </c>
      <c r="F56" s="14">
        <v>175</v>
      </c>
      <c r="G56" s="14" t="s">
        <v>17</v>
      </c>
      <c r="H56" s="14" t="s">
        <v>18</v>
      </c>
      <c r="I56" s="12">
        <f t="shared" si="8"/>
        <v>12</v>
      </c>
      <c r="J56" s="12">
        <f t="shared" si="2"/>
        <v>12</v>
      </c>
      <c r="K56" s="12">
        <f t="shared" ca="1" si="3"/>
        <v>0</v>
      </c>
      <c r="L56" s="264"/>
      <c r="M56" s="12">
        <f t="shared" si="7"/>
        <v>1</v>
      </c>
      <c r="N56" s="12">
        <f t="shared" si="4"/>
        <v>0</v>
      </c>
      <c r="O56" s="12">
        <f t="shared" si="5"/>
        <v>1</v>
      </c>
      <c r="Q56" s="7"/>
    </row>
    <row r="57" spans="1:18" x14ac:dyDescent="0.2">
      <c r="A57" s="493" t="str">
        <f t="shared" si="6"/>
        <v xml:space="preserve">  D12900MH</v>
      </c>
      <c r="B57" s="239" t="s">
        <v>488</v>
      </c>
      <c r="C57" s="11">
        <v>12900</v>
      </c>
      <c r="D57" s="11" t="s">
        <v>25</v>
      </c>
      <c r="E57" s="11">
        <v>70</v>
      </c>
      <c r="F57" s="11">
        <v>175</v>
      </c>
      <c r="G57" s="11" t="s">
        <v>23</v>
      </c>
      <c r="H57" s="11" t="s">
        <v>20</v>
      </c>
      <c r="I57" s="12">
        <f t="shared" si="8"/>
        <v>5880</v>
      </c>
      <c r="J57" s="12">
        <f t="shared" si="2"/>
        <v>5880</v>
      </c>
      <c r="K57" s="12">
        <f t="shared" ca="1" si="3"/>
        <v>0</v>
      </c>
      <c r="L57" s="264"/>
      <c r="M57" s="12">
        <f t="shared" si="7"/>
        <v>0</v>
      </c>
      <c r="N57" s="12">
        <f t="shared" si="4"/>
        <v>490</v>
      </c>
      <c r="O57" s="12">
        <f t="shared" si="5"/>
        <v>490</v>
      </c>
      <c r="Q57" s="7"/>
    </row>
    <row r="58" spans="1:18" x14ac:dyDescent="0.2">
      <c r="A58" s="493" t="str">
        <f t="shared" si="6"/>
        <v xml:space="preserve">  E12900MH</v>
      </c>
      <c r="B58" s="239" t="s">
        <v>493</v>
      </c>
      <c r="C58" s="11">
        <v>12900</v>
      </c>
      <c r="D58" s="11" t="s">
        <v>25</v>
      </c>
      <c r="E58" s="11">
        <v>70</v>
      </c>
      <c r="F58" s="11">
        <v>175</v>
      </c>
      <c r="G58" s="11" t="s">
        <v>23</v>
      </c>
      <c r="H58" s="11" t="s">
        <v>20</v>
      </c>
      <c r="I58" s="12">
        <f t="shared" si="8"/>
        <v>1752</v>
      </c>
      <c r="J58" s="12">
        <f t="shared" si="2"/>
        <v>876</v>
      </c>
      <c r="K58" s="12">
        <f t="shared" ca="1" si="3"/>
        <v>0</v>
      </c>
      <c r="L58" s="264"/>
      <c r="M58" s="12">
        <f t="shared" si="7"/>
        <v>0</v>
      </c>
      <c r="N58" s="12">
        <f t="shared" si="4"/>
        <v>73</v>
      </c>
      <c r="O58" s="12">
        <f t="shared" si="5"/>
        <v>73</v>
      </c>
      <c r="Q58" s="7"/>
    </row>
    <row r="59" spans="1:18" x14ac:dyDescent="0.2">
      <c r="A59" s="493" t="str">
        <f t="shared" si="6"/>
        <v xml:space="preserve">  A19475MH</v>
      </c>
      <c r="B59" s="239" t="s">
        <v>481</v>
      </c>
      <c r="C59" s="11">
        <v>19475</v>
      </c>
      <c r="D59" s="11" t="s">
        <v>25</v>
      </c>
      <c r="E59" s="11">
        <v>96</v>
      </c>
      <c r="F59" s="11">
        <v>250</v>
      </c>
      <c r="G59" s="11" t="s">
        <v>17</v>
      </c>
      <c r="H59" s="11" t="s">
        <v>18</v>
      </c>
      <c r="I59" s="12">
        <f t="shared" si="8"/>
        <v>1776</v>
      </c>
      <c r="J59" s="12">
        <f t="shared" si="2"/>
        <v>1038</v>
      </c>
      <c r="K59" s="12">
        <f t="shared" ca="1" si="3"/>
        <v>0</v>
      </c>
      <c r="L59" s="264"/>
      <c r="M59" s="12">
        <f t="shared" si="7"/>
        <v>86.5</v>
      </c>
      <c r="N59" s="12">
        <f t="shared" si="4"/>
        <v>0</v>
      </c>
      <c r="O59" s="12">
        <f t="shared" si="5"/>
        <v>86.5</v>
      </c>
      <c r="Q59" s="7"/>
    </row>
    <row r="60" spans="1:18" s="8" customFormat="1" x14ac:dyDescent="0.2">
      <c r="A60" s="493" t="str">
        <f t="shared" si="6"/>
        <v xml:space="preserve">  D19475MH</v>
      </c>
      <c r="B60" s="239" t="s">
        <v>488</v>
      </c>
      <c r="C60" s="11">
        <v>19475</v>
      </c>
      <c r="D60" s="14" t="s">
        <v>25</v>
      </c>
      <c r="E60" s="14">
        <v>96</v>
      </c>
      <c r="F60" s="14">
        <v>250</v>
      </c>
      <c r="G60" s="14" t="s">
        <v>23</v>
      </c>
      <c r="H60" s="14" t="s">
        <v>20</v>
      </c>
      <c r="I60" s="12">
        <f t="shared" si="8"/>
        <v>8652</v>
      </c>
      <c r="J60" s="12">
        <f t="shared" si="2"/>
        <v>8652</v>
      </c>
      <c r="K60" s="12">
        <f t="shared" ca="1" si="3"/>
        <v>0</v>
      </c>
      <c r="L60" s="264"/>
      <c r="M60" s="12">
        <f t="shared" si="7"/>
        <v>0</v>
      </c>
      <c r="N60" s="12">
        <f t="shared" si="4"/>
        <v>721</v>
      </c>
      <c r="O60" s="12">
        <f t="shared" si="5"/>
        <v>721</v>
      </c>
      <c r="Q60" s="7"/>
    </row>
    <row r="61" spans="1:18" x14ac:dyDescent="0.2">
      <c r="A61" s="493" t="str">
        <f t="shared" si="6"/>
        <v xml:space="preserve">  E19475MH</v>
      </c>
      <c r="B61" s="239" t="s">
        <v>493</v>
      </c>
      <c r="C61" s="11">
        <v>19475</v>
      </c>
      <c r="D61" s="11" t="s">
        <v>25</v>
      </c>
      <c r="E61" s="11">
        <v>95.66101694915254</v>
      </c>
      <c r="F61" s="11">
        <v>250</v>
      </c>
      <c r="G61" s="11" t="s">
        <v>23</v>
      </c>
      <c r="H61" s="11" t="s">
        <v>20</v>
      </c>
      <c r="I61" s="12">
        <f t="shared" si="8"/>
        <v>1152</v>
      </c>
      <c r="J61" s="12">
        <f t="shared" si="2"/>
        <v>576</v>
      </c>
      <c r="K61" s="12">
        <f t="shared" ca="1" si="3"/>
        <v>0</v>
      </c>
      <c r="L61" s="264"/>
      <c r="M61" s="12">
        <f t="shared" si="7"/>
        <v>0</v>
      </c>
      <c r="N61" s="12">
        <f t="shared" si="4"/>
        <v>48</v>
      </c>
      <c r="O61" s="12">
        <f t="shared" si="5"/>
        <v>48</v>
      </c>
      <c r="Q61" s="7"/>
      <c r="R61" s="8"/>
    </row>
    <row r="62" spans="1:18" x14ac:dyDescent="0.2">
      <c r="A62" s="493" t="str">
        <f t="shared" si="6"/>
        <v xml:space="preserve">  A32200MH</v>
      </c>
      <c r="B62" s="239" t="s">
        <v>481</v>
      </c>
      <c r="C62" s="11">
        <v>32200</v>
      </c>
      <c r="D62" s="11" t="s">
        <v>25</v>
      </c>
      <c r="E62" s="11">
        <v>159</v>
      </c>
      <c r="F62" s="11">
        <v>400</v>
      </c>
      <c r="G62" s="11" t="s">
        <v>17</v>
      </c>
      <c r="H62" s="11" t="s">
        <v>18</v>
      </c>
      <c r="I62" s="12">
        <f t="shared" si="8"/>
        <v>1224</v>
      </c>
      <c r="J62" s="12">
        <f t="shared" si="2"/>
        <v>636</v>
      </c>
      <c r="K62" s="12">
        <f t="shared" ca="1" si="3"/>
        <v>0</v>
      </c>
      <c r="L62" s="264"/>
      <c r="M62" s="12">
        <f t="shared" si="7"/>
        <v>53</v>
      </c>
      <c r="N62" s="12">
        <f t="shared" si="4"/>
        <v>0</v>
      </c>
      <c r="O62" s="12">
        <f t="shared" si="5"/>
        <v>53</v>
      </c>
      <c r="Q62" s="7"/>
    </row>
    <row r="63" spans="1:18" s="8" customFormat="1" x14ac:dyDescent="0.2">
      <c r="A63" s="493" t="str">
        <f t="shared" si="6"/>
        <v xml:space="preserve">  D32200MH</v>
      </c>
      <c r="B63" s="239" t="s">
        <v>488</v>
      </c>
      <c r="C63" s="11">
        <v>32200</v>
      </c>
      <c r="D63" s="14" t="s">
        <v>25</v>
      </c>
      <c r="E63" s="14">
        <v>159</v>
      </c>
      <c r="F63" s="14">
        <v>400</v>
      </c>
      <c r="G63" s="14" t="s">
        <v>23</v>
      </c>
      <c r="H63" s="14" t="s">
        <v>20</v>
      </c>
      <c r="I63" s="12">
        <f t="shared" si="8"/>
        <v>2268</v>
      </c>
      <c r="J63" s="12">
        <f t="shared" si="2"/>
        <v>2268</v>
      </c>
      <c r="K63" s="12">
        <f t="shared" ca="1" si="3"/>
        <v>0</v>
      </c>
      <c r="L63" s="264"/>
      <c r="M63" s="12">
        <f t="shared" si="7"/>
        <v>0</v>
      </c>
      <c r="N63" s="12">
        <f t="shared" si="4"/>
        <v>189</v>
      </c>
      <c r="O63" s="12">
        <f t="shared" si="5"/>
        <v>189</v>
      </c>
      <c r="Q63" s="7"/>
    </row>
    <row r="64" spans="1:18" x14ac:dyDescent="0.2">
      <c r="A64" s="493" t="str">
        <f t="shared" si="6"/>
        <v xml:space="preserve">  E32200MH</v>
      </c>
      <c r="B64" s="239" t="s">
        <v>493</v>
      </c>
      <c r="C64" s="11">
        <v>32200</v>
      </c>
      <c r="D64" s="11" t="s">
        <v>25</v>
      </c>
      <c r="E64" s="11">
        <v>159</v>
      </c>
      <c r="F64" s="11">
        <v>400</v>
      </c>
      <c r="G64" s="11" t="s">
        <v>23</v>
      </c>
      <c r="H64" s="228" t="s">
        <v>20</v>
      </c>
      <c r="I64" s="12">
        <f t="shared" si="8"/>
        <v>2376</v>
      </c>
      <c r="J64" s="12">
        <f t="shared" si="2"/>
        <v>1188</v>
      </c>
      <c r="K64" s="12">
        <f t="shared" ca="1" si="3"/>
        <v>0</v>
      </c>
      <c r="L64" s="264"/>
      <c r="M64" s="12">
        <f t="shared" si="7"/>
        <v>0</v>
      </c>
      <c r="N64" s="12">
        <f t="shared" si="4"/>
        <v>99</v>
      </c>
      <c r="O64" s="12">
        <f t="shared" si="5"/>
        <v>99</v>
      </c>
      <c r="Q64" s="7"/>
      <c r="R64" s="8"/>
    </row>
    <row r="65" spans="1:18" x14ac:dyDescent="0.2">
      <c r="A65" s="493" t="str">
        <f t="shared" si="6"/>
        <v xml:space="preserve">  A4200MV</v>
      </c>
      <c r="B65" s="239" t="s">
        <v>481</v>
      </c>
      <c r="C65" s="11">
        <v>4200</v>
      </c>
      <c r="D65" s="11" t="s">
        <v>26</v>
      </c>
      <c r="E65" s="11">
        <v>159</v>
      </c>
      <c r="F65" s="11">
        <v>100</v>
      </c>
      <c r="G65" s="11" t="s">
        <v>17</v>
      </c>
      <c r="H65" s="11" t="s">
        <v>18</v>
      </c>
      <c r="I65" s="12">
        <f t="shared" si="8"/>
        <v>4704</v>
      </c>
      <c r="J65" s="12">
        <f t="shared" si="2"/>
        <v>4704</v>
      </c>
      <c r="K65" s="12">
        <f t="shared" ca="1" si="3"/>
        <v>0</v>
      </c>
      <c r="L65" s="264"/>
      <c r="M65" s="12">
        <f t="shared" si="7"/>
        <v>392</v>
      </c>
      <c r="N65" s="12">
        <f t="shared" si="4"/>
        <v>0</v>
      </c>
      <c r="O65" s="12">
        <f t="shared" si="5"/>
        <v>392</v>
      </c>
      <c r="Q65" s="7"/>
    </row>
    <row r="66" spans="1:18" x14ac:dyDescent="0.2">
      <c r="A66" s="493" t="str">
        <f t="shared" si="6"/>
        <v xml:space="preserve">  B4200MV</v>
      </c>
      <c r="B66" s="10" t="s">
        <v>485</v>
      </c>
      <c r="C66" s="11">
        <v>4200</v>
      </c>
      <c r="D66" s="14" t="s">
        <v>26</v>
      </c>
      <c r="E66" s="14">
        <v>41</v>
      </c>
      <c r="F66" s="14">
        <v>100</v>
      </c>
      <c r="G66" s="14" t="s">
        <v>17</v>
      </c>
      <c r="H66" s="14" t="s">
        <v>20</v>
      </c>
      <c r="I66" s="12">
        <f t="shared" si="8"/>
        <v>12</v>
      </c>
      <c r="J66" s="12">
        <f t="shared" si="2"/>
        <v>12</v>
      </c>
      <c r="K66" s="12">
        <f t="shared" ca="1" si="3"/>
        <v>0</v>
      </c>
      <c r="L66" s="264"/>
      <c r="M66" s="12">
        <f t="shared" si="7"/>
        <v>1</v>
      </c>
      <c r="N66" s="12">
        <f t="shared" si="4"/>
        <v>0</v>
      </c>
      <c r="O66" s="12">
        <f t="shared" si="5"/>
        <v>1</v>
      </c>
      <c r="Q66" s="7"/>
    </row>
    <row r="67" spans="1:18" s="8" customFormat="1" x14ac:dyDescent="0.2">
      <c r="A67" s="493" t="str">
        <f t="shared" si="6"/>
        <v xml:space="preserve">  D4200MV</v>
      </c>
      <c r="B67" s="239" t="s">
        <v>488</v>
      </c>
      <c r="C67" s="11">
        <v>4200</v>
      </c>
      <c r="D67" s="11" t="s">
        <v>26</v>
      </c>
      <c r="E67" s="11">
        <v>41</v>
      </c>
      <c r="F67" s="11">
        <v>100</v>
      </c>
      <c r="G67" s="11" t="s">
        <v>23</v>
      </c>
      <c r="H67" s="11" t="s">
        <v>20</v>
      </c>
      <c r="I67" s="12">
        <f t="shared" si="8"/>
        <v>24060</v>
      </c>
      <c r="J67" s="12">
        <f t="shared" si="2"/>
        <v>24060</v>
      </c>
      <c r="K67" s="12">
        <f t="shared" ca="1" si="3"/>
        <v>0</v>
      </c>
      <c r="L67" s="264"/>
      <c r="M67" s="12">
        <f t="shared" si="7"/>
        <v>0</v>
      </c>
      <c r="N67" s="12">
        <f t="shared" si="4"/>
        <v>2005</v>
      </c>
      <c r="O67" s="12">
        <f t="shared" si="5"/>
        <v>2005</v>
      </c>
      <c r="Q67" s="7"/>
    </row>
    <row r="68" spans="1:18" s="8" customFormat="1" x14ac:dyDescent="0.2">
      <c r="A68" s="493" t="str">
        <f t="shared" si="6"/>
        <v xml:space="preserve">  A7800MV</v>
      </c>
      <c r="B68" s="239" t="s">
        <v>481</v>
      </c>
      <c r="C68" s="11">
        <v>7800</v>
      </c>
      <c r="D68" s="11" t="s">
        <v>26</v>
      </c>
      <c r="E68" s="11">
        <v>69</v>
      </c>
      <c r="F68" s="11">
        <v>175</v>
      </c>
      <c r="G68" s="11" t="s">
        <v>17</v>
      </c>
      <c r="H68" s="11" t="s">
        <v>18</v>
      </c>
      <c r="I68" s="12">
        <f t="shared" si="8"/>
        <v>612</v>
      </c>
      <c r="J68" s="12">
        <f t="shared" si="2"/>
        <v>612</v>
      </c>
      <c r="K68" s="12">
        <f t="shared" ca="1" si="3"/>
        <v>0</v>
      </c>
      <c r="L68" s="264"/>
      <c r="M68" s="12">
        <f t="shared" si="7"/>
        <v>51</v>
      </c>
      <c r="N68" s="12">
        <f t="shared" si="4"/>
        <v>0</v>
      </c>
      <c r="O68" s="12">
        <f t="shared" si="5"/>
        <v>51</v>
      </c>
      <c r="Q68" s="7"/>
      <c r="R68" s="13"/>
    </row>
    <row r="69" spans="1:18" s="8" customFormat="1" x14ac:dyDescent="0.2">
      <c r="A69" s="493" t="str">
        <f t="shared" si="6"/>
        <v xml:space="preserve">  D7800MV</v>
      </c>
      <c r="B69" s="239" t="s">
        <v>488</v>
      </c>
      <c r="C69" s="11">
        <v>7800</v>
      </c>
      <c r="D69" s="14" t="s">
        <v>26</v>
      </c>
      <c r="E69" s="14">
        <v>69</v>
      </c>
      <c r="F69" s="14">
        <v>175</v>
      </c>
      <c r="G69" s="14" t="s">
        <v>23</v>
      </c>
      <c r="H69" s="14" t="s">
        <v>20</v>
      </c>
      <c r="I69" s="12">
        <f t="shared" si="8"/>
        <v>504</v>
      </c>
      <c r="J69" s="12">
        <f t="shared" si="2"/>
        <v>504</v>
      </c>
      <c r="K69" s="12">
        <f t="shared" ca="1" si="3"/>
        <v>0</v>
      </c>
      <c r="L69" s="264"/>
      <c r="M69" s="12">
        <f t="shared" si="7"/>
        <v>0</v>
      </c>
      <c r="N69" s="12">
        <f t="shared" si="4"/>
        <v>42</v>
      </c>
      <c r="O69" s="12">
        <f t="shared" si="5"/>
        <v>42</v>
      </c>
      <c r="Q69" s="7"/>
      <c r="R69" s="13"/>
    </row>
    <row r="70" spans="1:18" x14ac:dyDescent="0.2">
      <c r="A70" s="493" t="str">
        <f t="shared" si="6"/>
        <v xml:space="preserve">  A22600MV</v>
      </c>
      <c r="B70" s="239" t="s">
        <v>481</v>
      </c>
      <c r="C70" s="11">
        <v>22600</v>
      </c>
      <c r="D70" s="11" t="s">
        <v>26</v>
      </c>
      <c r="E70" s="11">
        <v>150</v>
      </c>
      <c r="F70" s="11">
        <v>400</v>
      </c>
      <c r="G70" s="11" t="s">
        <v>17</v>
      </c>
      <c r="H70" s="11" t="s">
        <v>18</v>
      </c>
      <c r="I70" s="12">
        <f t="shared" si="8"/>
        <v>1128</v>
      </c>
      <c r="J70" s="12">
        <f t="shared" si="2"/>
        <v>1128</v>
      </c>
      <c r="K70" s="12">
        <f t="shared" ca="1" si="3"/>
        <v>0</v>
      </c>
      <c r="L70" s="264"/>
      <c r="M70" s="12">
        <f t="shared" si="7"/>
        <v>94</v>
      </c>
      <c r="N70" s="12">
        <f t="shared" si="4"/>
        <v>0</v>
      </c>
      <c r="O70" s="12">
        <f t="shared" si="5"/>
        <v>94</v>
      </c>
      <c r="Q70" s="7"/>
      <c r="R70" s="8"/>
    </row>
    <row r="71" spans="1:18" x14ac:dyDescent="0.2">
      <c r="A71" s="493" t="str">
        <f t="shared" si="6"/>
        <v xml:space="preserve">  B22600MV</v>
      </c>
      <c r="B71" s="10" t="s">
        <v>485</v>
      </c>
      <c r="C71" s="11">
        <v>22600</v>
      </c>
      <c r="D71" s="14" t="s">
        <v>26</v>
      </c>
      <c r="E71" s="14">
        <v>150</v>
      </c>
      <c r="F71" s="14">
        <v>400</v>
      </c>
      <c r="G71" s="14" t="s">
        <v>17</v>
      </c>
      <c r="H71" s="14" t="s">
        <v>20</v>
      </c>
      <c r="I71" s="12">
        <f t="shared" si="8"/>
        <v>24</v>
      </c>
      <c r="J71" s="12">
        <f t="shared" si="2"/>
        <v>24</v>
      </c>
      <c r="K71" s="12">
        <f t="shared" ca="1" si="3"/>
        <v>0</v>
      </c>
      <c r="L71" s="264"/>
      <c r="M71" s="12">
        <f t="shared" si="7"/>
        <v>2</v>
      </c>
      <c r="N71" s="12">
        <f t="shared" si="4"/>
        <v>0</v>
      </c>
      <c r="O71" s="12">
        <f t="shared" si="5"/>
        <v>2</v>
      </c>
      <c r="Q71" s="7"/>
    </row>
    <row r="72" spans="1:18" s="8" customFormat="1" x14ac:dyDescent="0.2">
      <c r="A72" s="493" t="str">
        <f t="shared" si="6"/>
        <v xml:space="preserve">  D22600MV</v>
      </c>
      <c r="B72" s="239" t="s">
        <v>488</v>
      </c>
      <c r="C72" s="11">
        <v>22600</v>
      </c>
      <c r="D72" s="11" t="s">
        <v>26</v>
      </c>
      <c r="E72" s="11">
        <v>150</v>
      </c>
      <c r="F72" s="11">
        <v>400</v>
      </c>
      <c r="G72" s="11" t="s">
        <v>23</v>
      </c>
      <c r="H72" s="11" t="s">
        <v>20</v>
      </c>
      <c r="I72" s="12">
        <f t="shared" si="8"/>
        <v>84</v>
      </c>
      <c r="J72" s="12">
        <f t="shared" si="2"/>
        <v>84</v>
      </c>
      <c r="K72" s="12">
        <f t="shared" ca="1" si="3"/>
        <v>0</v>
      </c>
      <c r="L72" s="264"/>
      <c r="M72" s="12">
        <f t="shared" si="7"/>
        <v>0</v>
      </c>
      <c r="N72" s="12">
        <f t="shared" si="4"/>
        <v>7</v>
      </c>
      <c r="O72" s="12">
        <f t="shared" si="5"/>
        <v>7</v>
      </c>
      <c r="Q72" s="7"/>
    </row>
    <row r="73" spans="1:18" x14ac:dyDescent="0.2">
      <c r="A73" s="493" t="str">
        <f t="shared" si="6"/>
        <v xml:space="preserve">  E22600MV</v>
      </c>
      <c r="B73" s="239" t="s">
        <v>493</v>
      </c>
      <c r="C73" s="11">
        <v>22600</v>
      </c>
      <c r="D73" s="11" t="s">
        <v>26</v>
      </c>
      <c r="E73" s="11">
        <v>150</v>
      </c>
      <c r="F73" s="11">
        <v>400</v>
      </c>
      <c r="G73" s="11" t="s">
        <v>23</v>
      </c>
      <c r="H73" s="11" t="s">
        <v>20</v>
      </c>
      <c r="I73" s="12">
        <f t="shared" si="8"/>
        <v>48</v>
      </c>
      <c r="J73" s="12">
        <f t="shared" si="2"/>
        <v>24</v>
      </c>
      <c r="K73" s="12">
        <f t="shared" ca="1" si="3"/>
        <v>0</v>
      </c>
      <c r="L73" s="264"/>
      <c r="M73" s="12">
        <f t="shared" si="7"/>
        <v>0</v>
      </c>
      <c r="N73" s="12">
        <f t="shared" si="4"/>
        <v>2</v>
      </c>
      <c r="O73" s="12">
        <f t="shared" si="5"/>
        <v>2</v>
      </c>
      <c r="Q73" s="7"/>
    </row>
    <row r="74" spans="1:18" x14ac:dyDescent="0.2">
      <c r="A74" s="493"/>
      <c r="B74" s="16"/>
      <c r="C74" s="17"/>
      <c r="D74" s="17"/>
      <c r="E74" s="17"/>
      <c r="F74" s="17"/>
      <c r="G74" s="17"/>
      <c r="H74" s="17"/>
      <c r="I74" s="18"/>
      <c r="J74" s="19"/>
      <c r="K74" s="19"/>
      <c r="M74" s="2" t="s">
        <v>27</v>
      </c>
      <c r="N74" s="2" t="s">
        <v>28</v>
      </c>
      <c r="O74" s="2" t="s">
        <v>29</v>
      </c>
    </row>
    <row r="75" spans="1:18" x14ac:dyDescent="0.2">
      <c r="A75" s="493"/>
      <c r="B75" s="21" t="s">
        <v>30</v>
      </c>
      <c r="C75" s="22"/>
      <c r="D75" s="22"/>
      <c r="E75" s="22"/>
      <c r="F75" s="22"/>
      <c r="G75" s="22"/>
      <c r="H75" s="22"/>
      <c r="I75" s="15">
        <f>SUM(I10:I73)</f>
        <v>5468172</v>
      </c>
      <c r="J75" s="15">
        <f>SUM(J10:J73)</f>
        <v>5413662</v>
      </c>
      <c r="K75" s="15">
        <f ca="1">SUM(K10:K73)</f>
        <v>1380</v>
      </c>
      <c r="L75" s="8"/>
      <c r="M75" s="15">
        <f>SUM(M10:M73)</f>
        <v>118972.5</v>
      </c>
      <c r="N75" s="15">
        <f>SUM(N10:N73)</f>
        <v>332166</v>
      </c>
      <c r="O75" s="15">
        <f>SUM(O10:O73)</f>
        <v>451138.5</v>
      </c>
      <c r="P75" s="8"/>
    </row>
    <row r="76" spans="1:18" x14ac:dyDescent="0.2">
      <c r="B76" s="275"/>
      <c r="C76" s="6"/>
      <c r="D76" s="6"/>
      <c r="E76" s="6"/>
      <c r="F76" s="6"/>
      <c r="G76" s="6"/>
      <c r="H76" s="6"/>
      <c r="I76" s="34"/>
      <c r="J76" s="34"/>
      <c r="K76" s="27"/>
      <c r="L76" s="8"/>
      <c r="M76" s="234">
        <f>+M75/$O$75</f>
        <v>0.26371613152058626</v>
      </c>
      <c r="N76" s="234">
        <f>+N75/$O$75</f>
        <v>0.73628386847941374</v>
      </c>
      <c r="O76" s="234">
        <f>+M76+N76</f>
        <v>1</v>
      </c>
      <c r="P76" s="8"/>
    </row>
    <row r="77" spans="1:18" x14ac:dyDescent="0.2">
      <c r="B77" s="6"/>
      <c r="C77" s="6"/>
      <c r="D77" s="6"/>
      <c r="E77" s="6"/>
      <c r="F77" s="6"/>
      <c r="G77" s="6"/>
      <c r="H77" s="6"/>
      <c r="I77" s="27"/>
      <c r="J77" s="27"/>
      <c r="K77" s="27"/>
      <c r="L77" s="8"/>
      <c r="M77" s="8"/>
      <c r="N77" s="8"/>
      <c r="O77" s="8"/>
      <c r="P77" s="8"/>
    </row>
    <row r="78" spans="1:18" x14ac:dyDescent="0.2">
      <c r="B78" s="6"/>
      <c r="C78" s="6"/>
      <c r="D78" s="6"/>
      <c r="E78" s="6"/>
      <c r="F78" s="6"/>
      <c r="G78" s="6"/>
      <c r="H78" s="6"/>
      <c r="I78" s="6"/>
      <c r="J78" s="6"/>
      <c r="K78" s="6"/>
    </row>
    <row r="79" spans="1:18" x14ac:dyDescent="0.2">
      <c r="B79" s="6"/>
      <c r="C79" s="6"/>
      <c r="D79" s="6"/>
      <c r="E79" s="6"/>
      <c r="F79" s="6"/>
      <c r="G79" s="6"/>
      <c r="H79" s="6"/>
      <c r="I79" s="6"/>
      <c r="J79" s="23"/>
      <c r="K79" s="6"/>
    </row>
    <row r="80" spans="1:18" x14ac:dyDescent="0.2">
      <c r="B80" s="6"/>
      <c r="C80" s="6"/>
      <c r="D80" s="6"/>
      <c r="E80" s="6"/>
      <c r="F80" s="6"/>
      <c r="G80" s="6"/>
      <c r="H80" s="6"/>
      <c r="I80" s="6"/>
      <c r="J80" s="6"/>
      <c r="K80" s="6"/>
    </row>
    <row r="81" spans="2:11" x14ac:dyDescent="0.2">
      <c r="B81" s="6"/>
      <c r="C81" s="6"/>
      <c r="D81" s="6"/>
      <c r="E81" s="6"/>
      <c r="F81" s="6"/>
      <c r="G81" s="6"/>
      <c r="H81" s="6"/>
      <c r="I81" s="818"/>
      <c r="J81" s="6"/>
      <c r="K81" s="6"/>
    </row>
    <row r="82" spans="2:11" x14ac:dyDescent="0.2">
      <c r="B82" s="6"/>
      <c r="C82" s="6"/>
      <c r="D82" s="6"/>
      <c r="E82" s="6"/>
      <c r="F82" s="6"/>
      <c r="G82" s="6"/>
      <c r="H82" s="224"/>
      <c r="I82" s="6"/>
      <c r="J82" s="6"/>
      <c r="K82" s="6"/>
    </row>
    <row r="83" spans="2:11" x14ac:dyDescent="0.2">
      <c r="B83" s="6"/>
      <c r="C83" s="6"/>
      <c r="D83" s="6"/>
      <c r="E83" s="6"/>
      <c r="F83" s="6"/>
      <c r="G83" s="6"/>
      <c r="H83" s="224"/>
      <c r="I83" s="6"/>
      <c r="J83" s="6"/>
      <c r="K83" s="6"/>
    </row>
    <row r="84" spans="2:11" x14ac:dyDescent="0.2">
      <c r="B84" s="6"/>
      <c r="C84" s="6"/>
      <c r="D84" s="6"/>
      <c r="E84" s="6"/>
      <c r="F84" s="6"/>
      <c r="G84" s="6"/>
      <c r="H84" s="224"/>
      <c r="I84" s="6"/>
      <c r="J84" s="6"/>
      <c r="K84" s="6"/>
    </row>
    <row r="85" spans="2:11" x14ac:dyDescent="0.2">
      <c r="B85" s="6"/>
      <c r="C85" s="6"/>
      <c r="D85" s="6"/>
      <c r="E85" s="6"/>
      <c r="F85" s="6"/>
      <c r="G85" s="6"/>
      <c r="H85" s="230"/>
      <c r="I85" s="6"/>
      <c r="J85" s="6"/>
      <c r="K85" s="6"/>
    </row>
    <row r="86" spans="2:11" x14ac:dyDescent="0.2">
      <c r="B86" s="6"/>
      <c r="C86" s="6"/>
      <c r="D86" s="6"/>
      <c r="E86" s="6"/>
      <c r="F86" s="6"/>
      <c r="G86" s="6"/>
      <c r="H86" s="230"/>
      <c r="I86" s="6"/>
      <c r="J86" s="6"/>
      <c r="K86" s="6"/>
    </row>
    <row r="87" spans="2:11" x14ac:dyDescent="0.2">
      <c r="B87" s="6"/>
      <c r="C87" s="6"/>
      <c r="D87" s="6"/>
      <c r="E87" s="6"/>
      <c r="F87" s="6"/>
      <c r="G87" s="6"/>
      <c r="H87" s="230"/>
      <c r="I87" s="23"/>
      <c r="J87" s="6"/>
      <c r="K87" s="6"/>
    </row>
    <row r="88" spans="2:11" x14ac:dyDescent="0.2">
      <c r="B88" s="6"/>
      <c r="C88" s="6"/>
      <c r="D88" s="6"/>
      <c r="E88" s="6"/>
      <c r="F88" s="6"/>
      <c r="G88" s="6"/>
      <c r="H88" s="230"/>
      <c r="I88" s="6"/>
      <c r="J88" s="6"/>
      <c r="K88" s="6"/>
    </row>
    <row r="89" spans="2:11" x14ac:dyDescent="0.2">
      <c r="B89" s="6"/>
      <c r="C89" s="6"/>
      <c r="D89" s="6"/>
      <c r="E89" s="6"/>
      <c r="F89" s="6"/>
      <c r="G89" s="6"/>
      <c r="H89" s="6"/>
      <c r="I89" s="6"/>
      <c r="J89" s="6"/>
      <c r="K89" s="6"/>
    </row>
    <row r="90" spans="2:11" x14ac:dyDescent="0.2">
      <c r="B90" s="6"/>
      <c r="C90" s="6"/>
      <c r="D90" s="6"/>
      <c r="E90" s="6"/>
      <c r="F90" s="6"/>
      <c r="G90" s="6"/>
      <c r="H90" s="6"/>
      <c r="I90" s="6"/>
      <c r="J90" s="6"/>
      <c r="K90" s="6"/>
    </row>
    <row r="91" spans="2:11" x14ac:dyDescent="0.2">
      <c r="B91" s="6"/>
      <c r="C91" s="6"/>
      <c r="D91" s="6"/>
      <c r="E91" s="6"/>
      <c r="F91" s="6"/>
      <c r="G91" s="6"/>
      <c r="H91" s="6"/>
      <c r="I91" s="6"/>
      <c r="J91" s="6"/>
      <c r="K91" s="6"/>
    </row>
    <row r="92" spans="2:11" x14ac:dyDescent="0.2">
      <c r="B92" s="6"/>
      <c r="C92" s="6"/>
      <c r="D92" s="6"/>
      <c r="E92" s="6"/>
      <c r="F92" s="6"/>
      <c r="G92" s="6"/>
      <c r="H92" s="6"/>
      <c r="I92" s="6"/>
      <c r="J92" s="6"/>
      <c r="K92" s="6"/>
    </row>
    <row r="93" spans="2:11" x14ac:dyDescent="0.2">
      <c r="B93" s="6"/>
      <c r="C93" s="6"/>
      <c r="D93" s="6"/>
      <c r="E93" s="6"/>
      <c r="F93" s="6"/>
      <c r="G93" s="6"/>
      <c r="H93" s="6"/>
      <c r="I93" s="6"/>
      <c r="J93" s="6"/>
      <c r="K93" s="6"/>
    </row>
    <row r="94" spans="2:11" x14ac:dyDescent="0.2">
      <c r="B94" s="6"/>
      <c r="C94" s="6"/>
      <c r="D94" s="6"/>
      <c r="E94" s="6"/>
      <c r="F94" s="6"/>
      <c r="G94" s="6"/>
      <c r="H94" s="6"/>
      <c r="I94" s="6"/>
      <c r="J94" s="6"/>
      <c r="K94" s="6"/>
    </row>
    <row r="95" spans="2:11" x14ac:dyDescent="0.2">
      <c r="B95" s="6"/>
      <c r="C95" s="6"/>
      <c r="D95" s="6"/>
      <c r="E95" s="6"/>
      <c r="F95" s="6"/>
      <c r="G95" s="6"/>
      <c r="H95" s="6"/>
      <c r="I95" s="6"/>
      <c r="J95" s="6"/>
      <c r="K95" s="6"/>
    </row>
    <row r="96" spans="2:11" x14ac:dyDescent="0.2">
      <c r="B96" s="6"/>
      <c r="C96" s="6"/>
      <c r="D96" s="6"/>
      <c r="E96" s="6"/>
      <c r="F96" s="6"/>
      <c r="G96" s="6"/>
      <c r="H96" s="6"/>
      <c r="I96" s="6"/>
      <c r="J96" s="6"/>
      <c r="K96" s="6"/>
    </row>
    <row r="97" spans="2:11" x14ac:dyDescent="0.2">
      <c r="B97" s="6"/>
      <c r="C97" s="6"/>
      <c r="D97" s="6"/>
      <c r="E97" s="6"/>
      <c r="F97" s="6"/>
      <c r="G97" s="6"/>
      <c r="H97" s="6"/>
      <c r="I97" s="6"/>
      <c r="J97" s="6"/>
      <c r="K97" s="6"/>
    </row>
    <row r="98" spans="2:11" x14ac:dyDescent="0.2">
      <c r="B98" s="6"/>
      <c r="C98" s="6"/>
      <c r="D98" s="6"/>
      <c r="E98" s="6"/>
      <c r="F98" s="6"/>
      <c r="G98" s="6"/>
      <c r="H98" s="6"/>
      <c r="I98" s="6"/>
      <c r="J98" s="6"/>
      <c r="K98" s="6"/>
    </row>
    <row r="99" spans="2:11" x14ac:dyDescent="0.2">
      <c r="B99" s="6"/>
      <c r="C99" s="6"/>
      <c r="D99" s="6"/>
      <c r="E99" s="6"/>
      <c r="F99" s="6"/>
      <c r="G99" s="6"/>
      <c r="H99" s="6"/>
      <c r="I99" s="6"/>
      <c r="J99" s="6"/>
      <c r="K99" s="6"/>
    </row>
  </sheetData>
  <mergeCells count="8">
    <mergeCell ref="M7:O7"/>
    <mergeCell ref="B1:K1"/>
    <mergeCell ref="B5:K5"/>
    <mergeCell ref="C7:D7"/>
    <mergeCell ref="I7:K7"/>
    <mergeCell ref="B2:K2"/>
    <mergeCell ref="B3:K3"/>
    <mergeCell ref="B4:K4"/>
  </mergeCells>
  <phoneticPr fontId="17" type="noConversion"/>
  <pageMargins left="1" right="1" top="1" bottom="1" header="0.5" footer="0.5"/>
  <pageSetup scale="51" fitToHeight="0" orientation="portrait" r:id="rId1"/>
  <headerFooter alignWithMargins="0">
    <oddHeader xml:space="preserve">&amp;RErrata - 1
WP/ Streetlight Rate Design
Page &amp;P of &amp;N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229"/>
  <sheetViews>
    <sheetView view="pageBreakPreview" zoomScale="60" zoomScaleNormal="100" workbookViewId="0">
      <selection activeCell="N42" sqref="N42"/>
    </sheetView>
  </sheetViews>
  <sheetFormatPr defaultRowHeight="12.75" x14ac:dyDescent="0.2"/>
  <cols>
    <col min="1" max="1" width="6.42578125" customWidth="1"/>
    <col min="3" max="3" width="12.28515625" customWidth="1"/>
    <col min="4" max="4" width="68" customWidth="1"/>
    <col min="5" max="5" width="13.85546875" bestFit="1" customWidth="1"/>
    <col min="6" max="6" width="5.42578125" bestFit="1" customWidth="1"/>
    <col min="7" max="7" width="5.42578125" customWidth="1"/>
    <col min="8" max="8" width="7.85546875" bestFit="1" customWidth="1"/>
    <col min="9" max="9" width="5.140625" bestFit="1" customWidth="1"/>
    <col min="10" max="10" width="8.140625" bestFit="1" customWidth="1"/>
    <col min="11" max="11" width="8" customWidth="1"/>
    <col min="12" max="12" width="7.85546875" customWidth="1"/>
    <col min="13" max="13" width="14.42578125" customWidth="1"/>
    <col min="14" max="14" width="19.42578125" style="246" customWidth="1"/>
    <col min="15" max="15" width="20.42578125" style="8" customWidth="1"/>
    <col min="16" max="16" width="13.5703125" style="8" customWidth="1"/>
    <col min="17" max="17" width="14.85546875" style="8" bestFit="1" customWidth="1"/>
    <col min="18" max="18" width="14.140625" bestFit="1" customWidth="1"/>
    <col min="19" max="19" width="14.7109375" bestFit="1" customWidth="1"/>
    <col min="20" max="21" width="14.85546875" bestFit="1" customWidth="1"/>
    <col min="22" max="22" width="20.140625" style="248" customWidth="1"/>
    <col min="23" max="23" width="14.5703125" customWidth="1"/>
    <col min="25" max="25" width="9.85546875" bestFit="1" customWidth="1"/>
    <col min="26" max="26" width="6.85546875" bestFit="1" customWidth="1"/>
    <col min="27" max="27" width="15.140625" customWidth="1"/>
    <col min="28" max="28" width="27.140625" customWidth="1"/>
    <col min="29" max="29" width="8.42578125" bestFit="1" customWidth="1"/>
    <col min="30" max="30" width="11.28515625" bestFit="1" customWidth="1"/>
    <col min="32" max="32" width="12.5703125" bestFit="1" customWidth="1"/>
  </cols>
  <sheetData>
    <row r="1" spans="1:35" s="8" customFormat="1" ht="15.75" customHeight="1" x14ac:dyDescent="0.2">
      <c r="A1" s="887" t="s">
        <v>648</v>
      </c>
      <c r="B1" s="887"/>
      <c r="C1" s="887"/>
      <c r="D1" s="887"/>
      <c r="E1" s="887"/>
      <c r="F1" s="887"/>
      <c r="G1" s="887"/>
      <c r="H1" s="887"/>
      <c r="I1" s="887"/>
      <c r="J1" s="887"/>
      <c r="K1" s="887"/>
      <c r="L1" s="887"/>
      <c r="M1" s="887"/>
      <c r="N1" s="825"/>
      <c r="O1" s="887" t="s">
        <v>648</v>
      </c>
      <c r="P1" s="887"/>
      <c r="Q1" s="887"/>
      <c r="R1" s="887"/>
      <c r="S1" s="887"/>
      <c r="T1" s="887"/>
      <c r="U1" s="887"/>
      <c r="V1" s="822"/>
      <c r="W1" s="887" t="s">
        <v>648</v>
      </c>
      <c r="X1" s="887"/>
      <c r="Y1" s="887"/>
      <c r="Z1" s="887"/>
      <c r="AA1" s="887"/>
      <c r="AB1" s="887"/>
      <c r="AC1" s="887"/>
      <c r="AD1" s="887"/>
    </row>
    <row r="2" spans="1:35" s="8" customFormat="1" ht="15.75" customHeight="1" x14ac:dyDescent="0.2">
      <c r="A2" s="887" t="s">
        <v>31</v>
      </c>
      <c r="B2" s="887"/>
      <c r="C2" s="887"/>
      <c r="D2" s="887"/>
      <c r="E2" s="887"/>
      <c r="F2" s="887"/>
      <c r="G2" s="887"/>
      <c r="H2" s="887"/>
      <c r="I2" s="887"/>
      <c r="J2" s="887"/>
      <c r="K2" s="887"/>
      <c r="L2" s="887"/>
      <c r="M2" s="887"/>
      <c r="N2" s="825"/>
      <c r="O2" s="887" t="s">
        <v>31</v>
      </c>
      <c r="P2" s="887"/>
      <c r="Q2" s="887"/>
      <c r="R2" s="887"/>
      <c r="S2" s="887"/>
      <c r="T2" s="887"/>
      <c r="U2" s="887"/>
      <c r="V2" s="822"/>
      <c r="W2" s="887" t="s">
        <v>31</v>
      </c>
      <c r="X2" s="887"/>
      <c r="Y2" s="887"/>
      <c r="Z2" s="887"/>
      <c r="AA2" s="887"/>
      <c r="AB2" s="887"/>
      <c r="AC2" s="887"/>
      <c r="AD2" s="887"/>
    </row>
    <row r="3" spans="1:35" s="8" customFormat="1" ht="15.75" customHeight="1" x14ac:dyDescent="0.2">
      <c r="A3" s="895" t="s">
        <v>652</v>
      </c>
      <c r="B3" s="895"/>
      <c r="C3" s="895"/>
      <c r="D3" s="895"/>
      <c r="E3" s="895"/>
      <c r="F3" s="895"/>
      <c r="G3" s="895"/>
      <c r="H3" s="895"/>
      <c r="I3" s="895"/>
      <c r="J3" s="895"/>
      <c r="K3" s="895"/>
      <c r="L3" s="895"/>
      <c r="M3" s="895"/>
      <c r="N3" s="825"/>
      <c r="O3" s="887" t="s">
        <v>652</v>
      </c>
      <c r="P3" s="887"/>
      <c r="Q3" s="887"/>
      <c r="R3" s="887"/>
      <c r="S3" s="887"/>
      <c r="T3" s="887"/>
      <c r="U3" s="887"/>
      <c r="V3" s="822"/>
      <c r="W3" s="887" t="s">
        <v>652</v>
      </c>
      <c r="X3" s="887"/>
      <c r="Y3" s="887"/>
      <c r="Z3" s="887"/>
      <c r="AA3" s="887"/>
      <c r="AB3" s="887"/>
      <c r="AC3" s="887"/>
      <c r="AD3" s="887"/>
    </row>
    <row r="4" spans="1:35" s="8" customFormat="1" ht="15.75" customHeight="1" x14ac:dyDescent="0.2">
      <c r="A4" s="887" t="s">
        <v>650</v>
      </c>
      <c r="B4" s="887"/>
      <c r="C4" s="887"/>
      <c r="D4" s="887"/>
      <c r="E4" s="887"/>
      <c r="F4" s="887"/>
      <c r="G4" s="887"/>
      <c r="H4" s="887"/>
      <c r="I4" s="887"/>
      <c r="J4" s="887"/>
      <c r="K4" s="887"/>
      <c r="L4" s="887"/>
      <c r="M4" s="887"/>
      <c r="N4" s="825"/>
      <c r="O4" s="887" t="s">
        <v>650</v>
      </c>
      <c r="P4" s="887"/>
      <c r="Q4" s="887"/>
      <c r="R4" s="887"/>
      <c r="S4" s="887"/>
      <c r="T4" s="887"/>
      <c r="U4" s="887"/>
      <c r="V4" s="821"/>
      <c r="W4" s="887" t="s">
        <v>650</v>
      </c>
      <c r="X4" s="887"/>
      <c r="Y4" s="887"/>
      <c r="Z4" s="887"/>
      <c r="AA4" s="887"/>
      <c r="AB4" s="887"/>
      <c r="AC4" s="887"/>
      <c r="AD4" s="887"/>
    </row>
    <row r="5" spans="1:35" s="8" customFormat="1" ht="15.75" customHeight="1" x14ac:dyDescent="0.2">
      <c r="A5" s="892" t="s">
        <v>653</v>
      </c>
      <c r="B5" s="892"/>
      <c r="C5" s="892"/>
      <c r="D5" s="892"/>
      <c r="E5" s="892"/>
      <c r="F5" s="892"/>
      <c r="G5" s="892"/>
      <c r="H5" s="892"/>
      <c r="I5" s="892"/>
      <c r="J5" s="892"/>
      <c r="K5" s="892"/>
      <c r="L5" s="892"/>
      <c r="M5" s="892"/>
      <c r="N5" s="826"/>
      <c r="O5" s="892" t="s">
        <v>651</v>
      </c>
      <c r="P5" s="892"/>
      <c r="Q5" s="892"/>
      <c r="R5" s="892"/>
      <c r="S5" s="892"/>
      <c r="T5" s="892"/>
      <c r="U5" s="892"/>
      <c r="V5" s="827"/>
      <c r="W5" s="893" t="s">
        <v>651</v>
      </c>
      <c r="X5" s="893"/>
      <c r="Y5" s="893"/>
      <c r="Z5" s="893"/>
      <c r="AA5" s="893"/>
      <c r="AB5" s="893"/>
      <c r="AC5" s="893"/>
      <c r="AD5" s="893"/>
      <c r="AE5" s="27"/>
      <c r="AF5" s="27"/>
      <c r="AG5" s="27"/>
      <c r="AH5" s="27"/>
    </row>
    <row r="6" spans="1:35" s="8" customFormat="1" x14ac:dyDescent="0.2">
      <c r="A6" s="896"/>
      <c r="B6" s="896"/>
      <c r="C6" s="896"/>
      <c r="D6" s="896"/>
      <c r="E6" s="896"/>
      <c r="F6" s="896"/>
      <c r="G6" s="896"/>
      <c r="H6" s="896"/>
      <c r="I6" s="896"/>
      <c r="J6" s="896"/>
      <c r="K6" s="896"/>
      <c r="L6" s="896"/>
      <c r="M6" s="896"/>
      <c r="N6" s="826"/>
      <c r="O6" s="892"/>
      <c r="P6" s="892"/>
      <c r="Q6" s="892"/>
      <c r="R6" s="892"/>
      <c r="S6" s="892"/>
      <c r="T6" s="892"/>
      <c r="U6" s="892"/>
      <c r="V6" s="827"/>
      <c r="W6" s="894"/>
      <c r="X6" s="894"/>
      <c r="Y6" s="894"/>
      <c r="Z6" s="894"/>
      <c r="AA6" s="894"/>
      <c r="AB6" s="894"/>
      <c r="AC6" s="894"/>
      <c r="AD6" s="894"/>
      <c r="AE6" s="27"/>
      <c r="AF6" s="27"/>
      <c r="AG6" s="27"/>
      <c r="AH6" s="27"/>
    </row>
    <row r="7" spans="1:35" s="8" customFormat="1" ht="15.75" customHeight="1" x14ac:dyDescent="0.2">
      <c r="B7" s="824"/>
      <c r="C7" s="824"/>
      <c r="D7" s="824"/>
      <c r="E7" s="891" t="s">
        <v>0</v>
      </c>
      <c r="F7" s="891"/>
      <c r="G7" s="891"/>
      <c r="H7" s="891"/>
      <c r="I7" s="891"/>
      <c r="J7" s="891"/>
      <c r="K7" s="891"/>
      <c r="L7" s="891"/>
      <c r="M7" s="891"/>
      <c r="N7" s="825"/>
      <c r="O7" s="891" t="s">
        <v>0</v>
      </c>
      <c r="P7" s="891"/>
      <c r="Q7" s="891"/>
      <c r="R7" s="891"/>
      <c r="S7" s="891"/>
      <c r="T7" s="891"/>
      <c r="U7" s="891"/>
      <c r="V7" s="823"/>
      <c r="W7" s="891" t="s">
        <v>0</v>
      </c>
      <c r="X7" s="891"/>
      <c r="Y7" s="891"/>
      <c r="Z7" s="891"/>
      <c r="AA7" s="891"/>
      <c r="AB7" s="891"/>
      <c r="AC7" s="891"/>
      <c r="AD7" s="891"/>
      <c r="AE7" s="27"/>
      <c r="AF7" s="27"/>
      <c r="AG7" s="27"/>
      <c r="AH7" s="27"/>
    </row>
    <row r="8" spans="1:35" s="8" customFormat="1" ht="27" customHeight="1" x14ac:dyDescent="0.2">
      <c r="B8" s="24" t="s">
        <v>32</v>
      </c>
      <c r="C8" s="24"/>
      <c r="D8" s="24"/>
      <c r="E8" s="888" t="s">
        <v>1</v>
      </c>
      <c r="F8" s="889"/>
      <c r="G8" s="28"/>
      <c r="H8" s="28"/>
      <c r="I8" s="28"/>
      <c r="J8" s="28"/>
      <c r="K8" s="28"/>
      <c r="L8" s="2" t="s">
        <v>33</v>
      </c>
      <c r="M8" s="233" t="s">
        <v>566</v>
      </c>
      <c r="N8" s="246"/>
      <c r="O8" s="888" t="s">
        <v>1</v>
      </c>
      <c r="P8" s="889"/>
      <c r="Q8" s="897" t="s">
        <v>34</v>
      </c>
      <c r="R8" s="898"/>
      <c r="S8" s="899"/>
      <c r="T8" s="897" t="s">
        <v>35</v>
      </c>
      <c r="U8" s="899"/>
      <c r="V8" s="248"/>
      <c r="W8" s="888" t="s">
        <v>1</v>
      </c>
      <c r="X8" s="889"/>
      <c r="Y8" s="2"/>
      <c r="Z8" s="2"/>
      <c r="AA8" s="2" t="s">
        <v>36</v>
      </c>
      <c r="AB8" s="2" t="s">
        <v>37</v>
      </c>
      <c r="AC8" s="2"/>
      <c r="AD8" s="2" t="s">
        <v>33</v>
      </c>
      <c r="AE8" s="245"/>
      <c r="AF8" s="27"/>
      <c r="AG8" s="27"/>
      <c r="AH8" s="27"/>
    </row>
    <row r="9" spans="1:35" s="8" customFormat="1" x14ac:dyDescent="0.2">
      <c r="A9" s="550" t="s">
        <v>382</v>
      </c>
      <c r="B9" s="551" t="s">
        <v>38</v>
      </c>
      <c r="C9" s="551" t="s">
        <v>276</v>
      </c>
      <c r="D9" s="20" t="s">
        <v>277</v>
      </c>
      <c r="E9" s="30" t="s">
        <v>4</v>
      </c>
      <c r="F9" s="2" t="s">
        <v>5</v>
      </c>
      <c r="G9" s="31" t="s">
        <v>6</v>
      </c>
      <c r="H9" s="32" t="s">
        <v>7</v>
      </c>
      <c r="I9" s="32" t="s">
        <v>8</v>
      </c>
      <c r="J9" s="537" t="s">
        <v>39</v>
      </c>
      <c r="K9" s="537" t="s">
        <v>3</v>
      </c>
      <c r="L9" s="31" t="s">
        <v>40</v>
      </c>
      <c r="M9" s="2" t="s">
        <v>41</v>
      </c>
      <c r="N9" s="246"/>
      <c r="O9" s="541" t="s">
        <v>4</v>
      </c>
      <c r="P9" s="3" t="s">
        <v>5</v>
      </c>
      <c r="Q9" s="33" t="s">
        <v>42</v>
      </c>
      <c r="R9" s="2" t="s">
        <v>17</v>
      </c>
      <c r="S9" s="2" t="s">
        <v>23</v>
      </c>
      <c r="T9" s="533" t="s">
        <v>17</v>
      </c>
      <c r="U9" s="31" t="s">
        <v>23</v>
      </c>
      <c r="V9" s="248"/>
      <c r="W9" s="2" t="s">
        <v>4</v>
      </c>
      <c r="X9" s="2" t="s">
        <v>5</v>
      </c>
      <c r="Y9" s="31" t="s">
        <v>7</v>
      </c>
      <c r="Z9" s="31" t="s">
        <v>8</v>
      </c>
      <c r="AA9" s="31" t="s">
        <v>9</v>
      </c>
      <c r="AB9" s="31" t="s">
        <v>10</v>
      </c>
      <c r="AC9" s="31" t="s">
        <v>3</v>
      </c>
      <c r="AD9" s="4" t="s">
        <v>40</v>
      </c>
      <c r="AE9" s="4" t="s">
        <v>6</v>
      </c>
      <c r="AF9" s="225"/>
      <c r="AG9" s="27"/>
      <c r="AH9" s="27"/>
    </row>
    <row r="10" spans="1:35" s="27" customFormat="1" x14ac:dyDescent="0.2">
      <c r="A10" s="543"/>
      <c r="B10" s="544"/>
      <c r="C10" s="22"/>
      <c r="D10" s="545"/>
      <c r="E10" s="546"/>
      <c r="F10" s="545"/>
      <c r="G10" s="547"/>
      <c r="H10" s="545"/>
      <c r="I10" s="545"/>
      <c r="J10" s="548"/>
      <c r="K10" s="549"/>
      <c r="L10" s="545"/>
      <c r="M10" s="545"/>
      <c r="N10" s="553"/>
      <c r="O10" s="554"/>
      <c r="P10" s="555"/>
      <c r="Q10" s="556"/>
      <c r="R10" s="545"/>
      <c r="S10" s="545"/>
      <c r="T10" s="545"/>
      <c r="U10" s="545"/>
      <c r="V10" s="557"/>
      <c r="W10" s="545"/>
      <c r="X10" s="545"/>
      <c r="Y10" s="545"/>
      <c r="Z10" s="545"/>
      <c r="AA10" s="558"/>
      <c r="AB10" s="545"/>
      <c r="AC10" s="545"/>
      <c r="AD10" s="545"/>
      <c r="AE10" s="556"/>
    </row>
    <row r="11" spans="1:35" s="8" customFormat="1" x14ac:dyDescent="0.2">
      <c r="A11" s="484" t="s">
        <v>383</v>
      </c>
      <c r="B11" s="535"/>
      <c r="C11" s="226">
        <v>6000</v>
      </c>
      <c r="D11" s="8" t="s">
        <v>274</v>
      </c>
      <c r="E11" s="11">
        <v>6000</v>
      </c>
      <c r="F11" s="484" t="s">
        <v>16</v>
      </c>
      <c r="G11" s="535" t="s">
        <v>518</v>
      </c>
      <c r="H11" s="14" t="s">
        <v>17</v>
      </c>
      <c r="I11" s="814" t="s">
        <v>18</v>
      </c>
      <c r="J11" s="11" t="s">
        <v>480</v>
      </c>
      <c r="K11" s="539" t="s">
        <v>481</v>
      </c>
      <c r="L11" s="538"/>
      <c r="M11" s="538">
        <v>481</v>
      </c>
      <c r="N11" s="552" t="str">
        <f t="shared" ref="N11:N42" si="0">+K11&amp;E11&amp;F11</f>
        <v xml:space="preserve">  A6000HPS</v>
      </c>
      <c r="O11" s="539">
        <f t="shared" ref="O11:O42" si="1">+E11</f>
        <v>6000</v>
      </c>
      <c r="P11" s="539" t="str">
        <f t="shared" ref="P11:P42" si="2">+F11</f>
        <v>HPS</v>
      </c>
      <c r="Q11" s="27" t="str">
        <f t="shared" ref="Q11:Q42" si="3">IF(L11="BW",SUM(R11,S11),"  ")</f>
        <v xml:space="preserve">  </v>
      </c>
      <c r="R11" s="225">
        <f t="shared" ref="R11:R42" si="4">IF($H11="OH",+$M11*12,"")</f>
        <v>5772</v>
      </c>
      <c r="S11" s="225" t="str">
        <f t="shared" ref="S11:S42" si="5">IF($H11="UG",+$M11*12,"")</f>
        <v/>
      </c>
      <c r="T11" s="225">
        <f t="shared" ref="T11:T42" si="6">IF($H11="OH",IF($J11=1,$R11,$R11/$J11),"")</f>
        <v>5772</v>
      </c>
      <c r="U11" s="225" t="str">
        <f t="shared" ref="U11:U42" si="7">IF($H11="UG",IF($J11=1,$S11,$S11/$J11),"")</f>
        <v/>
      </c>
      <c r="V11" s="552" t="str">
        <f t="shared" ref="V11:V42" si="8">+AC11&amp;W11&amp;X11</f>
        <v xml:space="preserve">  A6000HPS</v>
      </c>
      <c r="W11" s="11">
        <f t="shared" ref="W11:W42" si="9">IF(O11&lt;&gt;O12,O11,"")</f>
        <v>6000</v>
      </c>
      <c r="X11" s="14" t="str">
        <f t="shared" ref="X11:X42" si="10">IF(W11&lt;&gt;"",P11,"")</f>
        <v>HPS</v>
      </c>
      <c r="Y11" s="14" t="str">
        <f t="shared" ref="Y11:Y42" si="11">IF(W11&lt;&gt;"",H11,"")</f>
        <v>OH</v>
      </c>
      <c r="Z11" s="14" t="str">
        <f t="shared" ref="Z11:Z42" si="12">IF(W11&lt;&gt;"",I11,"")</f>
        <v>W</v>
      </c>
      <c r="AA11" s="231">
        <f t="shared" ref="AA11:AA42" si="13">IF(W11&lt;&gt;"",IF(Y11="OH",SUMIF($N$11:$N$109,$V11,$R$11:$R$109),SUMIF($N$11:$N$109,$V11,$S$11:$S$109)),"")</f>
        <v>5772</v>
      </c>
      <c r="AB11" s="231">
        <f t="shared" ref="AB11:AB42" si="14">IF(X11&lt;&gt;"",IF(Y11="OH",SUMIF($N$11:$N$109,$V11,$T$11:$T$109),SUMIF($N$11:$N$109,$V11,$U$11:$U$109)),"")</f>
        <v>5772</v>
      </c>
      <c r="AC11" s="14" t="str">
        <f t="shared" ref="AC11:AC42" si="15">IF(W11&lt;&gt;"",K11,"")</f>
        <v xml:space="preserve">  A</v>
      </c>
      <c r="AD11" s="231">
        <f t="shared" ref="AD11:AD42" ca="1" si="16">IF(Z11&lt;&gt;"",SUMIF($N$11:$N$112,$V11,$Q$11:$Q$77),"")</f>
        <v>0</v>
      </c>
      <c r="AE11" s="27"/>
      <c r="AF11" s="27"/>
      <c r="AG11" s="27"/>
      <c r="AH11" s="27"/>
    </row>
    <row r="12" spans="1:35" s="8" customFormat="1" x14ac:dyDescent="0.2">
      <c r="A12" s="481" t="s">
        <v>384</v>
      </c>
      <c r="B12" s="535"/>
      <c r="C12" s="226">
        <v>9500</v>
      </c>
      <c r="D12" s="481" t="s">
        <v>274</v>
      </c>
      <c r="E12" s="11">
        <v>9500</v>
      </c>
      <c r="F12" s="481" t="s">
        <v>16</v>
      </c>
      <c r="G12" s="535" t="s">
        <v>519</v>
      </c>
      <c r="H12" s="14" t="s">
        <v>17</v>
      </c>
      <c r="I12" s="815" t="s">
        <v>18</v>
      </c>
      <c r="J12" s="11" t="s">
        <v>480</v>
      </c>
      <c r="K12" s="539" t="s">
        <v>481</v>
      </c>
      <c r="L12" s="538"/>
      <c r="M12" s="538">
        <v>13363</v>
      </c>
      <c r="N12" s="552" t="str">
        <f t="shared" si="0"/>
        <v xml:space="preserve">  A9500HPS</v>
      </c>
      <c r="O12" s="539">
        <f t="shared" si="1"/>
        <v>9500</v>
      </c>
      <c r="P12" s="539" t="str">
        <f t="shared" si="2"/>
        <v>HPS</v>
      </c>
      <c r="Q12" s="27" t="str">
        <f t="shared" si="3"/>
        <v xml:space="preserve">  </v>
      </c>
      <c r="R12" s="225">
        <f t="shared" si="4"/>
        <v>160356</v>
      </c>
      <c r="S12" s="225" t="str">
        <f t="shared" si="5"/>
        <v/>
      </c>
      <c r="T12" s="225">
        <f t="shared" si="6"/>
        <v>160356</v>
      </c>
      <c r="U12" s="225" t="str">
        <f t="shared" si="7"/>
        <v/>
      </c>
      <c r="V12" s="552" t="str">
        <f t="shared" si="8"/>
        <v/>
      </c>
      <c r="W12" s="11" t="str">
        <f t="shared" si="9"/>
        <v/>
      </c>
      <c r="X12" s="14" t="str">
        <f t="shared" si="10"/>
        <v/>
      </c>
      <c r="Y12" s="14" t="str">
        <f t="shared" si="11"/>
        <v/>
      </c>
      <c r="Z12" s="14" t="str">
        <f t="shared" si="12"/>
        <v/>
      </c>
      <c r="AA12" s="231" t="str">
        <f t="shared" si="13"/>
        <v/>
      </c>
      <c r="AB12" s="231" t="str">
        <f t="shared" si="14"/>
        <v/>
      </c>
      <c r="AC12" s="14" t="str">
        <f t="shared" si="15"/>
        <v/>
      </c>
      <c r="AD12" s="231" t="str">
        <f t="shared" si="16"/>
        <v/>
      </c>
      <c r="AE12" s="27"/>
      <c r="AF12" s="27"/>
      <c r="AG12" s="27"/>
      <c r="AH12" s="27"/>
      <c r="AI12" s="263"/>
    </row>
    <row r="13" spans="1:35" s="8" customFormat="1" x14ac:dyDescent="0.2">
      <c r="A13" s="484" t="s">
        <v>386</v>
      </c>
      <c r="B13" s="535"/>
      <c r="C13" s="226">
        <v>9500</v>
      </c>
      <c r="D13" s="8" t="s">
        <v>43</v>
      </c>
      <c r="E13" s="11">
        <v>9500</v>
      </c>
      <c r="F13" s="27" t="s">
        <v>16</v>
      </c>
      <c r="G13" s="538" t="s">
        <v>519</v>
      </c>
      <c r="H13" s="14" t="s">
        <v>17</v>
      </c>
      <c r="I13" s="14" t="s">
        <v>18</v>
      </c>
      <c r="J13" s="539" t="s">
        <v>480</v>
      </c>
      <c r="K13" s="539" t="s">
        <v>481</v>
      </c>
      <c r="L13" s="14"/>
      <c r="M13" s="538">
        <v>50</v>
      </c>
      <c r="N13" s="552" t="str">
        <f t="shared" si="0"/>
        <v xml:space="preserve">  A9500HPS</v>
      </c>
      <c r="O13" s="11">
        <f t="shared" si="1"/>
        <v>9500</v>
      </c>
      <c r="P13" s="14" t="str">
        <f t="shared" si="2"/>
        <v>HPS</v>
      </c>
      <c r="Q13" s="27" t="str">
        <f t="shared" si="3"/>
        <v xml:space="preserve">  </v>
      </c>
      <c r="R13" s="225">
        <f t="shared" si="4"/>
        <v>600</v>
      </c>
      <c r="S13" s="225" t="str">
        <f t="shared" si="5"/>
        <v/>
      </c>
      <c r="T13" s="225">
        <f t="shared" si="6"/>
        <v>600</v>
      </c>
      <c r="U13" s="225" t="str">
        <f t="shared" si="7"/>
        <v/>
      </c>
      <c r="V13" s="552" t="str">
        <f t="shared" si="8"/>
        <v/>
      </c>
      <c r="W13" s="11" t="str">
        <f t="shared" si="9"/>
        <v/>
      </c>
      <c r="X13" s="14" t="str">
        <f t="shared" si="10"/>
        <v/>
      </c>
      <c r="Y13" s="14" t="str">
        <f t="shared" si="11"/>
        <v/>
      </c>
      <c r="Z13" s="14" t="str">
        <f t="shared" si="12"/>
        <v/>
      </c>
      <c r="AA13" s="231" t="str">
        <f t="shared" si="13"/>
        <v/>
      </c>
      <c r="AB13" s="231" t="str">
        <f t="shared" si="14"/>
        <v/>
      </c>
      <c r="AC13" s="14" t="str">
        <f t="shared" si="15"/>
        <v/>
      </c>
      <c r="AD13" s="231" t="str">
        <f t="shared" si="16"/>
        <v/>
      </c>
      <c r="AE13" s="27"/>
      <c r="AF13" s="27"/>
      <c r="AG13" s="27"/>
      <c r="AH13" s="27"/>
      <c r="AI13" s="263"/>
    </row>
    <row r="14" spans="1:35" s="8" customFormat="1" x14ac:dyDescent="0.2">
      <c r="A14" s="484" t="s">
        <v>387</v>
      </c>
      <c r="B14" s="535"/>
      <c r="C14" s="226">
        <v>9500</v>
      </c>
      <c r="D14" s="8" t="s">
        <v>45</v>
      </c>
      <c r="E14" s="11">
        <v>9500</v>
      </c>
      <c r="F14" s="484" t="s">
        <v>16</v>
      </c>
      <c r="G14" s="535" t="s">
        <v>519</v>
      </c>
      <c r="H14" s="14" t="s">
        <v>17</v>
      </c>
      <c r="I14" s="814" t="s">
        <v>18</v>
      </c>
      <c r="J14" s="11" t="s">
        <v>482</v>
      </c>
      <c r="K14" s="539" t="s">
        <v>481</v>
      </c>
      <c r="L14" s="538"/>
      <c r="M14" s="538">
        <v>2</v>
      </c>
      <c r="N14" s="552" t="str">
        <f t="shared" si="0"/>
        <v xml:space="preserve">  A9500HPS</v>
      </c>
      <c r="O14" s="539">
        <f t="shared" si="1"/>
        <v>9500</v>
      </c>
      <c r="P14" s="539" t="str">
        <f t="shared" si="2"/>
        <v>HPS</v>
      </c>
      <c r="Q14" s="27" t="str">
        <f t="shared" si="3"/>
        <v xml:space="preserve">  </v>
      </c>
      <c r="R14" s="225">
        <f t="shared" si="4"/>
        <v>24</v>
      </c>
      <c r="S14" s="225" t="str">
        <f t="shared" si="5"/>
        <v/>
      </c>
      <c r="T14" s="225">
        <f t="shared" si="6"/>
        <v>12</v>
      </c>
      <c r="U14" s="225" t="str">
        <f t="shared" si="7"/>
        <v/>
      </c>
      <c r="V14" s="552" t="str">
        <f t="shared" si="8"/>
        <v xml:space="preserve">  A9500HPS</v>
      </c>
      <c r="W14" s="11">
        <f t="shared" si="9"/>
        <v>9500</v>
      </c>
      <c r="X14" s="14" t="str">
        <f t="shared" si="10"/>
        <v>HPS</v>
      </c>
      <c r="Y14" s="14" t="str">
        <f t="shared" si="11"/>
        <v>OH</v>
      </c>
      <c r="Z14" s="14" t="str">
        <f t="shared" si="12"/>
        <v>W</v>
      </c>
      <c r="AA14" s="231">
        <f t="shared" si="13"/>
        <v>160980</v>
      </c>
      <c r="AB14" s="231">
        <f t="shared" si="14"/>
        <v>160968</v>
      </c>
      <c r="AC14" s="14" t="str">
        <f t="shared" si="15"/>
        <v xml:space="preserve">  A</v>
      </c>
      <c r="AD14" s="231">
        <f t="shared" ca="1" si="16"/>
        <v>0</v>
      </c>
      <c r="AE14" s="27"/>
      <c r="AF14" s="27"/>
      <c r="AG14" s="27"/>
      <c r="AH14" s="27"/>
      <c r="AI14" s="263"/>
    </row>
    <row r="15" spans="1:35" s="8" customFormat="1" x14ac:dyDescent="0.2">
      <c r="A15" s="484" t="s">
        <v>388</v>
      </c>
      <c r="B15" s="535"/>
      <c r="C15" s="226">
        <v>15000</v>
      </c>
      <c r="D15" s="8" t="s">
        <v>483</v>
      </c>
      <c r="E15" s="11">
        <v>15000</v>
      </c>
      <c r="F15" s="27" t="s">
        <v>16</v>
      </c>
      <c r="G15" s="538" t="s">
        <v>520</v>
      </c>
      <c r="H15" s="14" t="s">
        <v>17</v>
      </c>
      <c r="I15" s="14" t="s">
        <v>18</v>
      </c>
      <c r="J15" s="539" t="s">
        <v>480</v>
      </c>
      <c r="K15" s="539" t="s">
        <v>481</v>
      </c>
      <c r="L15" s="14"/>
      <c r="M15" s="538">
        <v>4576</v>
      </c>
      <c r="N15" s="552" t="str">
        <f t="shared" si="0"/>
        <v xml:space="preserve">  A15000HPS</v>
      </c>
      <c r="O15" s="11">
        <f t="shared" si="1"/>
        <v>15000</v>
      </c>
      <c r="P15" s="14" t="str">
        <f t="shared" si="2"/>
        <v>HPS</v>
      </c>
      <c r="Q15" s="27" t="str">
        <f t="shared" si="3"/>
        <v xml:space="preserve">  </v>
      </c>
      <c r="R15" s="225">
        <f t="shared" si="4"/>
        <v>54912</v>
      </c>
      <c r="S15" s="225" t="str">
        <f t="shared" si="5"/>
        <v/>
      </c>
      <c r="T15" s="225">
        <f t="shared" si="6"/>
        <v>54912</v>
      </c>
      <c r="U15" s="225" t="str">
        <f t="shared" si="7"/>
        <v/>
      </c>
      <c r="V15" s="552" t="str">
        <f t="shared" si="8"/>
        <v/>
      </c>
      <c r="W15" s="11" t="str">
        <f t="shared" si="9"/>
        <v/>
      </c>
      <c r="X15" s="14" t="str">
        <f t="shared" si="10"/>
        <v/>
      </c>
      <c r="Y15" s="14" t="str">
        <f t="shared" si="11"/>
        <v/>
      </c>
      <c r="Z15" s="14" t="str">
        <f t="shared" si="12"/>
        <v/>
      </c>
      <c r="AA15" s="231" t="str">
        <f t="shared" si="13"/>
        <v/>
      </c>
      <c r="AB15" s="231" t="str">
        <f t="shared" si="14"/>
        <v/>
      </c>
      <c r="AC15" s="14" t="str">
        <f t="shared" si="15"/>
        <v/>
      </c>
      <c r="AD15" s="231" t="str">
        <f t="shared" si="16"/>
        <v/>
      </c>
      <c r="AE15" s="27"/>
      <c r="AF15" s="27"/>
      <c r="AG15" s="27"/>
      <c r="AH15" s="27"/>
      <c r="AI15" s="263"/>
    </row>
    <row r="16" spans="1:35" s="8" customFormat="1" x14ac:dyDescent="0.2">
      <c r="A16" s="484" t="s">
        <v>390</v>
      </c>
      <c r="B16" s="535"/>
      <c r="C16" s="226">
        <v>15000</v>
      </c>
      <c r="D16" s="8" t="s">
        <v>43</v>
      </c>
      <c r="E16" s="11">
        <v>15000</v>
      </c>
      <c r="F16" s="27" t="s">
        <v>16</v>
      </c>
      <c r="G16" s="538" t="s">
        <v>520</v>
      </c>
      <c r="H16" s="14" t="s">
        <v>17</v>
      </c>
      <c r="I16" s="14" t="s">
        <v>18</v>
      </c>
      <c r="J16" s="539" t="s">
        <v>480</v>
      </c>
      <c r="K16" s="539" t="s">
        <v>481</v>
      </c>
      <c r="L16" s="14"/>
      <c r="M16" s="538">
        <v>2</v>
      </c>
      <c r="N16" s="552" t="str">
        <f t="shared" si="0"/>
        <v xml:space="preserve">  A15000HPS</v>
      </c>
      <c r="O16" s="11">
        <f t="shared" si="1"/>
        <v>15000</v>
      </c>
      <c r="P16" s="14" t="str">
        <f t="shared" si="2"/>
        <v>HPS</v>
      </c>
      <c r="Q16" s="27" t="str">
        <f t="shared" si="3"/>
        <v xml:space="preserve">  </v>
      </c>
      <c r="R16" s="225">
        <f t="shared" si="4"/>
        <v>24</v>
      </c>
      <c r="S16" s="225" t="str">
        <f t="shared" si="5"/>
        <v/>
      </c>
      <c r="T16" s="225">
        <f t="shared" si="6"/>
        <v>24</v>
      </c>
      <c r="U16" s="225" t="str">
        <f t="shared" si="7"/>
        <v/>
      </c>
      <c r="V16" s="552" t="str">
        <f t="shared" si="8"/>
        <v/>
      </c>
      <c r="W16" s="11" t="str">
        <f t="shared" si="9"/>
        <v/>
      </c>
      <c r="X16" s="14" t="str">
        <f t="shared" si="10"/>
        <v/>
      </c>
      <c r="Y16" s="14" t="str">
        <f t="shared" si="11"/>
        <v/>
      </c>
      <c r="Z16" s="14" t="str">
        <f t="shared" si="12"/>
        <v/>
      </c>
      <c r="AA16" s="231" t="str">
        <f t="shared" si="13"/>
        <v/>
      </c>
      <c r="AB16" s="231" t="str">
        <f t="shared" si="14"/>
        <v/>
      </c>
      <c r="AC16" s="14" t="str">
        <f t="shared" si="15"/>
        <v/>
      </c>
      <c r="AD16" s="231" t="str">
        <f t="shared" si="16"/>
        <v/>
      </c>
      <c r="AE16" s="27"/>
      <c r="AF16" s="27"/>
      <c r="AG16" s="27"/>
      <c r="AH16" s="27"/>
      <c r="AI16" s="263"/>
    </row>
    <row r="17" spans="1:35" s="8" customFormat="1" x14ac:dyDescent="0.2">
      <c r="A17" s="484" t="s">
        <v>391</v>
      </c>
      <c r="B17" s="535"/>
      <c r="C17" s="226">
        <v>15000</v>
      </c>
      <c r="D17" s="480" t="s">
        <v>392</v>
      </c>
      <c r="E17" s="11">
        <v>15000</v>
      </c>
      <c r="F17" s="484" t="s">
        <v>16</v>
      </c>
      <c r="G17" s="535" t="s">
        <v>520</v>
      </c>
      <c r="H17" s="14" t="s">
        <v>17</v>
      </c>
      <c r="I17" s="816" t="s">
        <v>18</v>
      </c>
      <c r="J17" s="11" t="s">
        <v>482</v>
      </c>
      <c r="K17" s="539" t="s">
        <v>481</v>
      </c>
      <c r="L17" s="538"/>
      <c r="M17" s="538">
        <v>2</v>
      </c>
      <c r="N17" s="552" t="str">
        <f t="shared" si="0"/>
        <v xml:space="preserve">  A15000HPS</v>
      </c>
      <c r="O17" s="539">
        <f t="shared" si="1"/>
        <v>15000</v>
      </c>
      <c r="P17" s="540" t="str">
        <f t="shared" si="2"/>
        <v>HPS</v>
      </c>
      <c r="Q17" s="27" t="str">
        <f t="shared" si="3"/>
        <v xml:space="preserve">  </v>
      </c>
      <c r="R17" s="225">
        <f t="shared" si="4"/>
        <v>24</v>
      </c>
      <c r="S17" s="225" t="str">
        <f t="shared" si="5"/>
        <v/>
      </c>
      <c r="T17" s="225">
        <f t="shared" si="6"/>
        <v>12</v>
      </c>
      <c r="U17" s="225" t="str">
        <f t="shared" si="7"/>
        <v/>
      </c>
      <c r="V17" s="552" t="str">
        <f t="shared" si="8"/>
        <v xml:space="preserve">  A15000HPS</v>
      </c>
      <c r="W17" s="11">
        <f t="shared" si="9"/>
        <v>15000</v>
      </c>
      <c r="X17" s="14" t="str">
        <f t="shared" si="10"/>
        <v>HPS</v>
      </c>
      <c r="Y17" s="14" t="str">
        <f t="shared" si="11"/>
        <v>OH</v>
      </c>
      <c r="Z17" s="14" t="str">
        <f t="shared" si="12"/>
        <v>W</v>
      </c>
      <c r="AA17" s="231">
        <f t="shared" si="13"/>
        <v>54960</v>
      </c>
      <c r="AB17" s="231">
        <f t="shared" si="14"/>
        <v>54948</v>
      </c>
      <c r="AC17" s="14" t="str">
        <f t="shared" si="15"/>
        <v xml:space="preserve">  A</v>
      </c>
      <c r="AD17" s="231">
        <f t="shared" ca="1" si="16"/>
        <v>0</v>
      </c>
      <c r="AE17" s="27"/>
      <c r="AF17" s="27"/>
      <c r="AG17" s="27"/>
      <c r="AH17" s="27"/>
      <c r="AI17" s="263"/>
    </row>
    <row r="18" spans="1:35" s="8" customFormat="1" x14ac:dyDescent="0.2">
      <c r="A18" s="484" t="s">
        <v>396</v>
      </c>
      <c r="B18" s="535"/>
      <c r="C18" s="226">
        <v>28000</v>
      </c>
      <c r="D18" s="8" t="s">
        <v>44</v>
      </c>
      <c r="E18" s="11">
        <v>28000</v>
      </c>
      <c r="F18" s="484" t="s">
        <v>16</v>
      </c>
      <c r="G18" s="535" t="s">
        <v>521</v>
      </c>
      <c r="H18" s="14" t="s">
        <v>17</v>
      </c>
      <c r="I18" s="814" t="s">
        <v>18</v>
      </c>
      <c r="J18" s="11" t="s">
        <v>480</v>
      </c>
      <c r="K18" s="539" t="s">
        <v>481</v>
      </c>
      <c r="L18" s="538"/>
      <c r="M18" s="538">
        <v>1</v>
      </c>
      <c r="N18" s="552" t="str">
        <f t="shared" si="0"/>
        <v xml:space="preserve">  A28000HPS</v>
      </c>
      <c r="O18" s="539">
        <f t="shared" si="1"/>
        <v>28000</v>
      </c>
      <c r="P18" s="539" t="str">
        <f t="shared" si="2"/>
        <v>HPS</v>
      </c>
      <c r="Q18" s="27" t="str">
        <f t="shared" si="3"/>
        <v xml:space="preserve">  </v>
      </c>
      <c r="R18" s="225">
        <f t="shared" si="4"/>
        <v>12</v>
      </c>
      <c r="S18" s="225" t="str">
        <f t="shared" si="5"/>
        <v/>
      </c>
      <c r="T18" s="225">
        <f t="shared" si="6"/>
        <v>12</v>
      </c>
      <c r="U18" s="225" t="str">
        <f t="shared" si="7"/>
        <v/>
      </c>
      <c r="V18" s="552" t="str">
        <f t="shared" si="8"/>
        <v/>
      </c>
      <c r="W18" s="11" t="str">
        <f t="shared" si="9"/>
        <v/>
      </c>
      <c r="X18" s="14" t="str">
        <f t="shared" si="10"/>
        <v/>
      </c>
      <c r="Y18" s="14" t="str">
        <f t="shared" si="11"/>
        <v/>
      </c>
      <c r="Z18" s="14" t="str">
        <f t="shared" si="12"/>
        <v/>
      </c>
      <c r="AA18" s="231" t="str">
        <f t="shared" si="13"/>
        <v/>
      </c>
      <c r="AB18" s="231" t="str">
        <f t="shared" si="14"/>
        <v/>
      </c>
      <c r="AC18" s="14" t="str">
        <f t="shared" si="15"/>
        <v/>
      </c>
      <c r="AD18" s="231" t="str">
        <f t="shared" si="16"/>
        <v/>
      </c>
      <c r="AE18" s="27"/>
      <c r="AF18" s="27"/>
      <c r="AG18" s="27"/>
      <c r="AH18" s="27"/>
      <c r="AI18" s="263"/>
    </row>
    <row r="19" spans="1:35" s="8" customFormat="1" x14ac:dyDescent="0.2">
      <c r="A19" s="484" t="s">
        <v>393</v>
      </c>
      <c r="B19" s="535"/>
      <c r="C19" s="226">
        <v>28000</v>
      </c>
      <c r="D19" s="8" t="s">
        <v>274</v>
      </c>
      <c r="E19" s="11">
        <v>28000</v>
      </c>
      <c r="F19" s="484" t="s">
        <v>16</v>
      </c>
      <c r="G19" s="535" t="s">
        <v>521</v>
      </c>
      <c r="H19" s="14" t="s">
        <v>17</v>
      </c>
      <c r="I19" s="814" t="s">
        <v>18</v>
      </c>
      <c r="J19" s="11" t="s">
        <v>480</v>
      </c>
      <c r="K19" s="539" t="s">
        <v>481</v>
      </c>
      <c r="L19" s="538"/>
      <c r="M19" s="538">
        <v>5425</v>
      </c>
      <c r="N19" s="552" t="str">
        <f t="shared" si="0"/>
        <v xml:space="preserve">  A28000HPS</v>
      </c>
      <c r="O19" s="539">
        <f t="shared" si="1"/>
        <v>28000</v>
      </c>
      <c r="P19" s="539" t="str">
        <f t="shared" si="2"/>
        <v>HPS</v>
      </c>
      <c r="Q19" s="27" t="str">
        <f t="shared" si="3"/>
        <v xml:space="preserve">  </v>
      </c>
      <c r="R19" s="225">
        <f t="shared" si="4"/>
        <v>65100</v>
      </c>
      <c r="S19" s="225" t="str">
        <f t="shared" si="5"/>
        <v/>
      </c>
      <c r="T19" s="225">
        <f t="shared" si="6"/>
        <v>65100</v>
      </c>
      <c r="U19" s="225" t="str">
        <f t="shared" si="7"/>
        <v/>
      </c>
      <c r="V19" s="552" t="str">
        <f t="shared" si="8"/>
        <v/>
      </c>
      <c r="W19" s="11" t="str">
        <f t="shared" si="9"/>
        <v/>
      </c>
      <c r="X19" s="14" t="str">
        <f t="shared" si="10"/>
        <v/>
      </c>
      <c r="Y19" s="14" t="str">
        <f t="shared" si="11"/>
        <v/>
      </c>
      <c r="Z19" s="14" t="str">
        <f t="shared" si="12"/>
        <v/>
      </c>
      <c r="AA19" s="231" t="str">
        <f t="shared" si="13"/>
        <v/>
      </c>
      <c r="AB19" s="231" t="str">
        <f t="shared" si="14"/>
        <v/>
      </c>
      <c r="AC19" s="14" t="str">
        <f t="shared" si="15"/>
        <v/>
      </c>
      <c r="AD19" s="231" t="str">
        <f t="shared" si="16"/>
        <v/>
      </c>
      <c r="AE19" s="27"/>
      <c r="AF19" s="27"/>
      <c r="AG19" s="27"/>
      <c r="AH19" s="27"/>
      <c r="AI19" s="263"/>
    </row>
    <row r="20" spans="1:35" s="8" customFormat="1" x14ac:dyDescent="0.2">
      <c r="A20" s="484" t="s">
        <v>394</v>
      </c>
      <c r="B20" s="535"/>
      <c r="C20" s="226">
        <v>28000</v>
      </c>
      <c r="D20" s="8" t="s">
        <v>43</v>
      </c>
      <c r="E20" s="11">
        <v>28000</v>
      </c>
      <c r="F20" s="484" t="s">
        <v>16</v>
      </c>
      <c r="G20" s="535" t="s">
        <v>521</v>
      </c>
      <c r="H20" s="14" t="s">
        <v>17</v>
      </c>
      <c r="I20" s="814" t="s">
        <v>18</v>
      </c>
      <c r="J20" s="11" t="s">
        <v>480</v>
      </c>
      <c r="K20" s="539" t="s">
        <v>481</v>
      </c>
      <c r="L20" s="538"/>
      <c r="M20" s="538">
        <v>18</v>
      </c>
      <c r="N20" s="552" t="str">
        <f t="shared" si="0"/>
        <v xml:space="preserve">  A28000HPS</v>
      </c>
      <c r="O20" s="539">
        <f t="shared" si="1"/>
        <v>28000</v>
      </c>
      <c r="P20" s="539" t="str">
        <f t="shared" si="2"/>
        <v>HPS</v>
      </c>
      <c r="Q20" s="27" t="str">
        <f t="shared" si="3"/>
        <v xml:space="preserve">  </v>
      </c>
      <c r="R20" s="225">
        <f t="shared" si="4"/>
        <v>216</v>
      </c>
      <c r="S20" s="225" t="str">
        <f t="shared" si="5"/>
        <v/>
      </c>
      <c r="T20" s="225">
        <f t="shared" si="6"/>
        <v>216</v>
      </c>
      <c r="U20" s="225" t="str">
        <f t="shared" si="7"/>
        <v/>
      </c>
      <c r="V20" s="552" t="str">
        <f t="shared" si="8"/>
        <v/>
      </c>
      <c r="W20" s="11" t="str">
        <f t="shared" si="9"/>
        <v/>
      </c>
      <c r="X20" s="14" t="str">
        <f t="shared" si="10"/>
        <v/>
      </c>
      <c r="Y20" s="14" t="str">
        <f t="shared" si="11"/>
        <v/>
      </c>
      <c r="Z20" s="14" t="str">
        <f t="shared" si="12"/>
        <v/>
      </c>
      <c r="AA20" s="231" t="str">
        <f t="shared" si="13"/>
        <v/>
      </c>
      <c r="AB20" s="231" t="str">
        <f t="shared" si="14"/>
        <v/>
      </c>
      <c r="AC20" s="14" t="str">
        <f t="shared" si="15"/>
        <v/>
      </c>
      <c r="AD20" s="231" t="str">
        <f t="shared" si="16"/>
        <v/>
      </c>
      <c r="AE20" s="27"/>
      <c r="AF20" s="27"/>
      <c r="AG20" s="27"/>
      <c r="AH20" s="27"/>
      <c r="AI20" s="263"/>
    </row>
    <row r="21" spans="1:35" s="8" customFormat="1" x14ac:dyDescent="0.2">
      <c r="A21" s="484" t="s">
        <v>395</v>
      </c>
      <c r="B21" s="535"/>
      <c r="C21" s="226">
        <v>28000</v>
      </c>
      <c r="D21" s="8" t="s">
        <v>45</v>
      </c>
      <c r="E21" s="11">
        <v>28000</v>
      </c>
      <c r="F21" s="27" t="s">
        <v>16</v>
      </c>
      <c r="G21" s="538" t="s">
        <v>521</v>
      </c>
      <c r="H21" s="14" t="s">
        <v>17</v>
      </c>
      <c r="I21" s="14" t="s">
        <v>18</v>
      </c>
      <c r="J21" s="539" t="s">
        <v>482</v>
      </c>
      <c r="K21" s="539" t="s">
        <v>481</v>
      </c>
      <c r="L21" s="14"/>
      <c r="M21" s="538">
        <v>12</v>
      </c>
      <c r="N21" s="552" t="str">
        <f t="shared" si="0"/>
        <v xml:space="preserve">  A28000HPS</v>
      </c>
      <c r="O21" s="11">
        <f t="shared" si="1"/>
        <v>28000</v>
      </c>
      <c r="P21" s="14" t="str">
        <f t="shared" si="2"/>
        <v>HPS</v>
      </c>
      <c r="Q21" s="27" t="str">
        <f t="shared" si="3"/>
        <v xml:space="preserve">  </v>
      </c>
      <c r="R21" s="225">
        <f t="shared" si="4"/>
        <v>144</v>
      </c>
      <c r="S21" s="225" t="str">
        <f t="shared" si="5"/>
        <v/>
      </c>
      <c r="T21" s="225">
        <f t="shared" si="6"/>
        <v>72</v>
      </c>
      <c r="U21" s="225" t="str">
        <f t="shared" si="7"/>
        <v/>
      </c>
      <c r="V21" s="552" t="str">
        <f t="shared" si="8"/>
        <v xml:space="preserve">  A28000HPS</v>
      </c>
      <c r="W21" s="11">
        <f t="shared" si="9"/>
        <v>28000</v>
      </c>
      <c r="X21" s="14" t="str">
        <f t="shared" si="10"/>
        <v>HPS</v>
      </c>
      <c r="Y21" s="14" t="str">
        <f t="shared" si="11"/>
        <v>OH</v>
      </c>
      <c r="Z21" s="14" t="str">
        <f t="shared" si="12"/>
        <v>W</v>
      </c>
      <c r="AA21" s="231">
        <f t="shared" si="13"/>
        <v>65472</v>
      </c>
      <c r="AB21" s="231">
        <f t="shared" si="14"/>
        <v>65400</v>
      </c>
      <c r="AC21" s="14" t="str">
        <f t="shared" si="15"/>
        <v xml:space="preserve">  A</v>
      </c>
      <c r="AD21" s="231">
        <f t="shared" ca="1" si="16"/>
        <v>0</v>
      </c>
      <c r="AE21" s="27"/>
      <c r="AF21" s="27"/>
      <c r="AG21" s="27"/>
      <c r="AH21" s="27"/>
      <c r="AI21" s="263"/>
    </row>
    <row r="22" spans="1:35" s="8" customFormat="1" x14ac:dyDescent="0.2">
      <c r="A22" s="484" t="s">
        <v>397</v>
      </c>
      <c r="B22" s="535"/>
      <c r="C22" s="226">
        <v>50000</v>
      </c>
      <c r="D22" s="8" t="s">
        <v>274</v>
      </c>
      <c r="E22" s="11">
        <v>50000</v>
      </c>
      <c r="F22" s="484" t="s">
        <v>16</v>
      </c>
      <c r="G22" s="535" t="s">
        <v>522</v>
      </c>
      <c r="H22" s="14" t="s">
        <v>17</v>
      </c>
      <c r="I22" s="814" t="s">
        <v>18</v>
      </c>
      <c r="J22" s="11" t="s">
        <v>480</v>
      </c>
      <c r="K22" s="539" t="s">
        <v>481</v>
      </c>
      <c r="L22" s="538"/>
      <c r="M22" s="538">
        <v>506</v>
      </c>
      <c r="N22" s="552" t="str">
        <f t="shared" si="0"/>
        <v xml:space="preserve">  A50000HPS</v>
      </c>
      <c r="O22" s="539">
        <f t="shared" si="1"/>
        <v>50000</v>
      </c>
      <c r="P22" s="539" t="str">
        <f t="shared" si="2"/>
        <v>HPS</v>
      </c>
      <c r="Q22" s="27" t="str">
        <f t="shared" si="3"/>
        <v xml:space="preserve">  </v>
      </c>
      <c r="R22" s="225">
        <f t="shared" si="4"/>
        <v>6072</v>
      </c>
      <c r="S22" s="225" t="str">
        <f t="shared" si="5"/>
        <v/>
      </c>
      <c r="T22" s="225">
        <f t="shared" si="6"/>
        <v>6072</v>
      </c>
      <c r="U22" s="225" t="str">
        <f t="shared" si="7"/>
        <v/>
      </c>
      <c r="V22" s="552" t="str">
        <f t="shared" si="8"/>
        <v/>
      </c>
      <c r="W22" s="11" t="str">
        <f t="shared" si="9"/>
        <v/>
      </c>
      <c r="X22" s="14" t="str">
        <f t="shared" si="10"/>
        <v/>
      </c>
      <c r="Y22" s="14" t="str">
        <f t="shared" si="11"/>
        <v/>
      </c>
      <c r="Z22" s="14" t="str">
        <f t="shared" si="12"/>
        <v/>
      </c>
      <c r="AA22" s="231" t="str">
        <f t="shared" si="13"/>
        <v/>
      </c>
      <c r="AB22" s="231" t="str">
        <f t="shared" si="14"/>
        <v/>
      </c>
      <c r="AC22" s="14" t="str">
        <f t="shared" si="15"/>
        <v/>
      </c>
      <c r="AD22" s="231" t="str">
        <f t="shared" si="16"/>
        <v/>
      </c>
      <c r="AE22" s="27"/>
      <c r="AF22" s="27"/>
      <c r="AG22" s="27"/>
      <c r="AH22" s="27"/>
      <c r="AI22" s="263"/>
    </row>
    <row r="23" spans="1:35" s="8" customFormat="1" x14ac:dyDescent="0.2">
      <c r="A23" s="484" t="s">
        <v>398</v>
      </c>
      <c r="B23" s="535"/>
      <c r="C23" s="226">
        <v>50000</v>
      </c>
      <c r="D23" s="480" t="s">
        <v>45</v>
      </c>
      <c r="E23" s="11">
        <v>50000</v>
      </c>
      <c r="F23" s="484" t="s">
        <v>16</v>
      </c>
      <c r="G23" s="535" t="s">
        <v>522</v>
      </c>
      <c r="H23" s="14" t="s">
        <v>17</v>
      </c>
      <c r="I23" s="816" t="s">
        <v>18</v>
      </c>
      <c r="J23" s="11" t="s">
        <v>482</v>
      </c>
      <c r="K23" s="539" t="s">
        <v>481</v>
      </c>
      <c r="L23" s="538"/>
      <c r="M23" s="538">
        <v>18</v>
      </c>
      <c r="N23" s="552" t="str">
        <f t="shared" si="0"/>
        <v xml:space="preserve">  A50000HPS</v>
      </c>
      <c r="O23" s="539">
        <f t="shared" si="1"/>
        <v>50000</v>
      </c>
      <c r="P23" s="540" t="str">
        <f t="shared" si="2"/>
        <v>HPS</v>
      </c>
      <c r="Q23" s="27" t="str">
        <f t="shared" si="3"/>
        <v xml:space="preserve">  </v>
      </c>
      <c r="R23" s="225">
        <f t="shared" si="4"/>
        <v>216</v>
      </c>
      <c r="S23" s="225" t="str">
        <f t="shared" si="5"/>
        <v/>
      </c>
      <c r="T23" s="225">
        <f t="shared" si="6"/>
        <v>108</v>
      </c>
      <c r="U23" s="225" t="str">
        <f t="shared" si="7"/>
        <v/>
      </c>
      <c r="V23" s="552" t="str">
        <f t="shared" si="8"/>
        <v xml:space="preserve">  A50000HPS</v>
      </c>
      <c r="W23" s="11">
        <f t="shared" si="9"/>
        <v>50000</v>
      </c>
      <c r="X23" s="14" t="str">
        <f t="shared" si="10"/>
        <v>HPS</v>
      </c>
      <c r="Y23" s="14" t="str">
        <f t="shared" si="11"/>
        <v>OH</v>
      </c>
      <c r="Z23" s="14" t="str">
        <f t="shared" si="12"/>
        <v>W</v>
      </c>
      <c r="AA23" s="231">
        <f t="shared" si="13"/>
        <v>6288</v>
      </c>
      <c r="AB23" s="231">
        <f t="shared" si="14"/>
        <v>6180</v>
      </c>
      <c r="AC23" s="14" t="str">
        <f t="shared" si="15"/>
        <v xml:space="preserve">  A</v>
      </c>
      <c r="AD23" s="231">
        <f t="shared" ca="1" si="16"/>
        <v>0</v>
      </c>
      <c r="AE23" s="27"/>
      <c r="AF23" s="27"/>
      <c r="AG23" s="27"/>
      <c r="AH23" s="27"/>
      <c r="AI23" s="263"/>
    </row>
    <row r="24" spans="1:35" s="8" customFormat="1" x14ac:dyDescent="0.2">
      <c r="A24" s="484" t="s">
        <v>399</v>
      </c>
      <c r="B24" s="535"/>
      <c r="C24" s="226">
        <v>4800</v>
      </c>
      <c r="D24" s="8" t="s">
        <v>496</v>
      </c>
      <c r="E24" s="11">
        <v>4800</v>
      </c>
      <c r="F24" s="27" t="s">
        <v>311</v>
      </c>
      <c r="G24" s="538" t="s">
        <v>523</v>
      </c>
      <c r="H24" s="14" t="s">
        <v>17</v>
      </c>
      <c r="I24" s="14" t="s">
        <v>18</v>
      </c>
      <c r="J24" s="539" t="s">
        <v>480</v>
      </c>
      <c r="K24" s="539" t="s">
        <v>481</v>
      </c>
      <c r="L24" s="14"/>
      <c r="M24" s="538">
        <v>502</v>
      </c>
      <c r="N24" s="552" t="str">
        <f t="shared" si="0"/>
        <v xml:space="preserve">  A4800LED</v>
      </c>
      <c r="O24" s="11">
        <f t="shared" si="1"/>
        <v>4800</v>
      </c>
      <c r="P24" s="14" t="str">
        <f t="shared" si="2"/>
        <v>LED</v>
      </c>
      <c r="Q24" s="27" t="str">
        <f t="shared" si="3"/>
        <v xml:space="preserve">  </v>
      </c>
      <c r="R24" s="225">
        <f t="shared" si="4"/>
        <v>6024</v>
      </c>
      <c r="S24" s="225" t="str">
        <f t="shared" si="5"/>
        <v/>
      </c>
      <c r="T24" s="225">
        <f t="shared" si="6"/>
        <v>6024</v>
      </c>
      <c r="U24" s="225" t="str">
        <f t="shared" si="7"/>
        <v/>
      </c>
      <c r="V24" s="552" t="str">
        <f t="shared" si="8"/>
        <v/>
      </c>
      <c r="W24" s="11" t="str">
        <f t="shared" si="9"/>
        <v/>
      </c>
      <c r="X24" s="14" t="str">
        <f t="shared" si="10"/>
        <v/>
      </c>
      <c r="Y24" s="14" t="str">
        <f t="shared" si="11"/>
        <v/>
      </c>
      <c r="Z24" s="14" t="str">
        <f t="shared" si="12"/>
        <v/>
      </c>
      <c r="AA24" s="231" t="str">
        <f t="shared" si="13"/>
        <v/>
      </c>
      <c r="AB24" s="231" t="str">
        <f t="shared" si="14"/>
        <v/>
      </c>
      <c r="AC24" s="14" t="str">
        <f t="shared" si="15"/>
        <v/>
      </c>
      <c r="AD24" s="231" t="str">
        <f t="shared" si="16"/>
        <v/>
      </c>
      <c r="AE24" s="27"/>
      <c r="AF24" s="27"/>
      <c r="AG24" s="27"/>
      <c r="AH24" s="27"/>
      <c r="AI24" s="263"/>
    </row>
    <row r="25" spans="1:35" s="8" customFormat="1" x14ac:dyDescent="0.2">
      <c r="A25" s="484" t="s">
        <v>400</v>
      </c>
      <c r="B25" s="535"/>
      <c r="C25" s="226">
        <v>4800</v>
      </c>
      <c r="D25" s="480" t="s">
        <v>496</v>
      </c>
      <c r="E25" s="11">
        <v>4800</v>
      </c>
      <c r="F25" s="484" t="s">
        <v>311</v>
      </c>
      <c r="G25" s="535" t="s">
        <v>523</v>
      </c>
      <c r="H25" s="14" t="s">
        <v>17</v>
      </c>
      <c r="I25" s="816" t="s">
        <v>18</v>
      </c>
      <c r="J25" s="11" t="s">
        <v>480</v>
      </c>
      <c r="K25" s="539" t="s">
        <v>481</v>
      </c>
      <c r="L25" s="538"/>
      <c r="M25" s="538">
        <v>49532</v>
      </c>
      <c r="N25" s="552" t="str">
        <f t="shared" si="0"/>
        <v xml:space="preserve">  A4800LED</v>
      </c>
      <c r="O25" s="539">
        <f t="shared" si="1"/>
        <v>4800</v>
      </c>
      <c r="P25" s="540" t="str">
        <f t="shared" si="2"/>
        <v>LED</v>
      </c>
      <c r="Q25" s="27" t="str">
        <f t="shared" si="3"/>
        <v xml:space="preserve">  </v>
      </c>
      <c r="R25" s="225">
        <f t="shared" si="4"/>
        <v>594384</v>
      </c>
      <c r="S25" s="225" t="str">
        <f t="shared" si="5"/>
        <v/>
      </c>
      <c r="T25" s="225">
        <f t="shared" si="6"/>
        <v>594384</v>
      </c>
      <c r="U25" s="225" t="str">
        <f t="shared" si="7"/>
        <v/>
      </c>
      <c r="V25" s="552" t="str">
        <f t="shared" si="8"/>
        <v/>
      </c>
      <c r="W25" s="11" t="str">
        <f t="shared" si="9"/>
        <v/>
      </c>
      <c r="X25" s="14" t="str">
        <f t="shared" si="10"/>
        <v/>
      </c>
      <c r="Y25" s="14" t="str">
        <f t="shared" si="11"/>
        <v/>
      </c>
      <c r="Z25" s="14" t="str">
        <f t="shared" si="12"/>
        <v/>
      </c>
      <c r="AA25" s="231" t="str">
        <f t="shared" si="13"/>
        <v/>
      </c>
      <c r="AB25" s="231" t="str">
        <f t="shared" si="14"/>
        <v/>
      </c>
      <c r="AC25" s="14" t="str">
        <f t="shared" si="15"/>
        <v/>
      </c>
      <c r="AD25" s="231" t="str">
        <f t="shared" si="16"/>
        <v/>
      </c>
      <c r="AE25" s="27"/>
      <c r="AF25" s="27"/>
      <c r="AG25" s="27"/>
      <c r="AH25" s="27"/>
      <c r="AI25" s="263"/>
    </row>
    <row r="26" spans="1:35" s="8" customFormat="1" x14ac:dyDescent="0.2">
      <c r="A26" s="484" t="s">
        <v>402</v>
      </c>
      <c r="B26" s="535"/>
      <c r="C26" s="226">
        <v>4800</v>
      </c>
      <c r="D26" s="8" t="s">
        <v>496</v>
      </c>
      <c r="E26" s="11">
        <v>4800</v>
      </c>
      <c r="F26" s="484" t="s">
        <v>311</v>
      </c>
      <c r="G26" s="535" t="s">
        <v>523</v>
      </c>
      <c r="H26" s="14" t="s">
        <v>17</v>
      </c>
      <c r="I26" s="814" t="s">
        <v>18</v>
      </c>
      <c r="J26" s="11" t="s">
        <v>480</v>
      </c>
      <c r="K26" s="539" t="s">
        <v>481</v>
      </c>
      <c r="L26" s="538"/>
      <c r="M26" s="538">
        <v>253</v>
      </c>
      <c r="N26" s="552" t="str">
        <f t="shared" si="0"/>
        <v xml:space="preserve">  A4800LED</v>
      </c>
      <c r="O26" s="539">
        <f t="shared" si="1"/>
        <v>4800</v>
      </c>
      <c r="P26" s="539" t="str">
        <f t="shared" si="2"/>
        <v>LED</v>
      </c>
      <c r="Q26" s="27" t="str">
        <f t="shared" si="3"/>
        <v xml:space="preserve">  </v>
      </c>
      <c r="R26" s="225">
        <f t="shared" si="4"/>
        <v>3036</v>
      </c>
      <c r="S26" s="225" t="str">
        <f t="shared" si="5"/>
        <v/>
      </c>
      <c r="T26" s="225">
        <f t="shared" si="6"/>
        <v>3036</v>
      </c>
      <c r="U26" s="225" t="str">
        <f t="shared" si="7"/>
        <v/>
      </c>
      <c r="V26" s="552" t="str">
        <f t="shared" si="8"/>
        <v/>
      </c>
      <c r="W26" s="11" t="str">
        <f t="shared" si="9"/>
        <v/>
      </c>
      <c r="X26" s="14" t="str">
        <f t="shared" si="10"/>
        <v/>
      </c>
      <c r="Y26" s="14" t="str">
        <f t="shared" si="11"/>
        <v/>
      </c>
      <c r="Z26" s="14" t="str">
        <f t="shared" si="12"/>
        <v/>
      </c>
      <c r="AA26" s="231" t="str">
        <f t="shared" si="13"/>
        <v/>
      </c>
      <c r="AB26" s="231" t="str">
        <f t="shared" si="14"/>
        <v/>
      </c>
      <c r="AC26" s="14" t="str">
        <f t="shared" si="15"/>
        <v/>
      </c>
      <c r="AD26" s="231" t="str">
        <f t="shared" si="16"/>
        <v/>
      </c>
      <c r="AE26" s="27"/>
      <c r="AF26" s="27"/>
      <c r="AG26" s="27"/>
      <c r="AH26" s="27"/>
      <c r="AI26" s="263"/>
    </row>
    <row r="27" spans="1:35" s="8" customFormat="1" x14ac:dyDescent="0.2">
      <c r="A27" s="484" t="s">
        <v>401</v>
      </c>
      <c r="B27" s="535"/>
      <c r="C27" s="226">
        <v>4800</v>
      </c>
      <c r="D27" s="8" t="s">
        <v>497</v>
      </c>
      <c r="E27" s="11">
        <v>4800</v>
      </c>
      <c r="F27" s="27" t="s">
        <v>311</v>
      </c>
      <c r="G27" s="538" t="s">
        <v>523</v>
      </c>
      <c r="H27" s="14" t="s">
        <v>17</v>
      </c>
      <c r="I27" s="14" t="s">
        <v>18</v>
      </c>
      <c r="J27" s="539" t="s">
        <v>480</v>
      </c>
      <c r="K27" s="539" t="s">
        <v>481</v>
      </c>
      <c r="L27" s="14"/>
      <c r="M27" s="538">
        <v>143</v>
      </c>
      <c r="N27" s="552" t="str">
        <f t="shared" si="0"/>
        <v xml:space="preserve">  A4800LED</v>
      </c>
      <c r="O27" s="11">
        <f t="shared" si="1"/>
        <v>4800</v>
      </c>
      <c r="P27" s="14" t="str">
        <f t="shared" si="2"/>
        <v>LED</v>
      </c>
      <c r="Q27" s="27" t="str">
        <f t="shared" si="3"/>
        <v xml:space="preserve">  </v>
      </c>
      <c r="R27" s="225">
        <f t="shared" si="4"/>
        <v>1716</v>
      </c>
      <c r="S27" s="225" t="str">
        <f t="shared" si="5"/>
        <v/>
      </c>
      <c r="T27" s="225">
        <f t="shared" si="6"/>
        <v>1716</v>
      </c>
      <c r="U27" s="225" t="str">
        <f t="shared" si="7"/>
        <v/>
      </c>
      <c r="V27" s="552" t="str">
        <f t="shared" si="8"/>
        <v xml:space="preserve">  A4800LED</v>
      </c>
      <c r="W27" s="11">
        <f t="shared" si="9"/>
        <v>4800</v>
      </c>
      <c r="X27" s="14" t="str">
        <f t="shared" si="10"/>
        <v>LED</v>
      </c>
      <c r="Y27" s="14" t="str">
        <f t="shared" si="11"/>
        <v>OH</v>
      </c>
      <c r="Z27" s="14" t="str">
        <f t="shared" si="12"/>
        <v>W</v>
      </c>
      <c r="AA27" s="231">
        <f t="shared" si="13"/>
        <v>605160</v>
      </c>
      <c r="AB27" s="231">
        <f t="shared" si="14"/>
        <v>605160</v>
      </c>
      <c r="AC27" s="14" t="str">
        <f t="shared" si="15"/>
        <v xml:space="preserve">  A</v>
      </c>
      <c r="AD27" s="231">
        <f t="shared" ca="1" si="16"/>
        <v>0</v>
      </c>
      <c r="AE27" s="27"/>
      <c r="AF27" s="27"/>
      <c r="AG27" s="27"/>
      <c r="AH27" s="27"/>
      <c r="AI27" s="263"/>
    </row>
    <row r="28" spans="1:35" s="8" customFormat="1" x14ac:dyDescent="0.2">
      <c r="A28" s="484" t="s">
        <v>403</v>
      </c>
      <c r="B28" s="535"/>
      <c r="C28" s="226">
        <v>7900</v>
      </c>
      <c r="D28" s="8" t="s">
        <v>496</v>
      </c>
      <c r="E28" s="11">
        <v>7900</v>
      </c>
      <c r="F28" s="484" t="s">
        <v>311</v>
      </c>
      <c r="G28" s="535" t="s">
        <v>524</v>
      </c>
      <c r="H28" s="14" t="s">
        <v>17</v>
      </c>
      <c r="I28" s="814" t="s">
        <v>18</v>
      </c>
      <c r="J28" s="11" t="s">
        <v>480</v>
      </c>
      <c r="K28" s="539" t="s">
        <v>481</v>
      </c>
      <c r="L28" s="538"/>
      <c r="M28" s="538">
        <v>138</v>
      </c>
      <c r="N28" s="552" t="str">
        <f t="shared" si="0"/>
        <v xml:space="preserve">  A7900LED</v>
      </c>
      <c r="O28" s="539">
        <f t="shared" si="1"/>
        <v>7900</v>
      </c>
      <c r="P28" s="539" t="str">
        <f t="shared" si="2"/>
        <v>LED</v>
      </c>
      <c r="Q28" s="27" t="str">
        <f t="shared" si="3"/>
        <v xml:space="preserve">  </v>
      </c>
      <c r="R28" s="225">
        <f t="shared" si="4"/>
        <v>1656</v>
      </c>
      <c r="S28" s="225" t="str">
        <f t="shared" si="5"/>
        <v/>
      </c>
      <c r="T28" s="225">
        <f t="shared" si="6"/>
        <v>1656</v>
      </c>
      <c r="U28" s="225" t="str">
        <f t="shared" si="7"/>
        <v/>
      </c>
      <c r="V28" s="552" t="str">
        <f t="shared" si="8"/>
        <v/>
      </c>
      <c r="W28" s="11" t="str">
        <f t="shared" si="9"/>
        <v/>
      </c>
      <c r="X28" s="14" t="str">
        <f t="shared" si="10"/>
        <v/>
      </c>
      <c r="Y28" s="14" t="str">
        <f t="shared" si="11"/>
        <v/>
      </c>
      <c r="Z28" s="14" t="str">
        <f t="shared" si="12"/>
        <v/>
      </c>
      <c r="AA28" s="231" t="str">
        <f t="shared" si="13"/>
        <v/>
      </c>
      <c r="AB28" s="231" t="str">
        <f t="shared" si="14"/>
        <v/>
      </c>
      <c r="AC28" s="14" t="str">
        <f t="shared" si="15"/>
        <v/>
      </c>
      <c r="AD28" s="231" t="str">
        <f t="shared" si="16"/>
        <v/>
      </c>
      <c r="AE28" s="27"/>
      <c r="AF28" s="27"/>
      <c r="AG28" s="27"/>
      <c r="AH28" s="27"/>
      <c r="AI28" s="263"/>
    </row>
    <row r="29" spans="1:35" s="8" customFormat="1" x14ac:dyDescent="0.2">
      <c r="A29" s="484" t="s">
        <v>404</v>
      </c>
      <c r="B29" s="535"/>
      <c r="C29" s="226">
        <v>7900</v>
      </c>
      <c r="D29" s="8" t="s">
        <v>496</v>
      </c>
      <c r="E29" s="11">
        <v>7900</v>
      </c>
      <c r="F29" s="484" t="s">
        <v>311</v>
      </c>
      <c r="G29" s="535" t="s">
        <v>524</v>
      </c>
      <c r="H29" s="14" t="s">
        <v>17</v>
      </c>
      <c r="I29" s="814" t="s">
        <v>18</v>
      </c>
      <c r="J29" s="11" t="s">
        <v>480</v>
      </c>
      <c r="K29" s="539" t="s">
        <v>481</v>
      </c>
      <c r="L29" s="538"/>
      <c r="M29" s="538">
        <v>18872</v>
      </c>
      <c r="N29" s="552" t="str">
        <f t="shared" si="0"/>
        <v xml:space="preserve">  A7900LED</v>
      </c>
      <c r="O29" s="539">
        <f t="shared" si="1"/>
        <v>7900</v>
      </c>
      <c r="P29" s="539" t="str">
        <f t="shared" si="2"/>
        <v>LED</v>
      </c>
      <c r="Q29" s="27" t="str">
        <f t="shared" si="3"/>
        <v xml:space="preserve">  </v>
      </c>
      <c r="R29" s="225">
        <f t="shared" si="4"/>
        <v>226464</v>
      </c>
      <c r="S29" s="225" t="str">
        <f t="shared" si="5"/>
        <v/>
      </c>
      <c r="T29" s="225">
        <f t="shared" si="6"/>
        <v>226464</v>
      </c>
      <c r="U29" s="225" t="str">
        <f t="shared" si="7"/>
        <v/>
      </c>
      <c r="V29" s="552" t="str">
        <f t="shared" si="8"/>
        <v/>
      </c>
      <c r="W29" s="11" t="str">
        <f t="shared" si="9"/>
        <v/>
      </c>
      <c r="X29" s="14" t="str">
        <f t="shared" si="10"/>
        <v/>
      </c>
      <c r="Y29" s="14" t="str">
        <f t="shared" si="11"/>
        <v/>
      </c>
      <c r="Z29" s="14" t="str">
        <f t="shared" si="12"/>
        <v/>
      </c>
      <c r="AA29" s="231" t="str">
        <f t="shared" si="13"/>
        <v/>
      </c>
      <c r="AB29" s="231" t="str">
        <f t="shared" si="14"/>
        <v/>
      </c>
      <c r="AC29" s="14" t="str">
        <f t="shared" si="15"/>
        <v/>
      </c>
      <c r="AD29" s="231" t="str">
        <f t="shared" si="16"/>
        <v/>
      </c>
      <c r="AE29" s="27"/>
      <c r="AF29" s="27"/>
      <c r="AG29" s="27"/>
      <c r="AH29" s="27"/>
      <c r="AI29" s="263"/>
    </row>
    <row r="30" spans="1:35" s="8" customFormat="1" x14ac:dyDescent="0.2">
      <c r="A30" s="483" t="s">
        <v>405</v>
      </c>
      <c r="B30" s="535"/>
      <c r="C30" s="226">
        <v>7900</v>
      </c>
      <c r="D30" s="481" t="s">
        <v>497</v>
      </c>
      <c r="E30" s="11">
        <v>7900</v>
      </c>
      <c r="F30" s="482" t="s">
        <v>311</v>
      </c>
      <c r="G30" s="538" t="s">
        <v>524</v>
      </c>
      <c r="H30" s="14" t="s">
        <v>17</v>
      </c>
      <c r="I30" s="232" t="s">
        <v>18</v>
      </c>
      <c r="J30" s="540" t="s">
        <v>480</v>
      </c>
      <c r="K30" s="539" t="s">
        <v>481</v>
      </c>
      <c r="L30" s="14"/>
      <c r="M30" s="538">
        <v>8</v>
      </c>
      <c r="N30" s="552" t="str">
        <f t="shared" si="0"/>
        <v xml:space="preserve">  A7900LED</v>
      </c>
      <c r="O30" s="11">
        <f t="shared" si="1"/>
        <v>7900</v>
      </c>
      <c r="P30" s="14" t="str">
        <f t="shared" si="2"/>
        <v>LED</v>
      </c>
      <c r="Q30" s="27" t="str">
        <f t="shared" si="3"/>
        <v xml:space="preserve">  </v>
      </c>
      <c r="R30" s="225">
        <f t="shared" si="4"/>
        <v>96</v>
      </c>
      <c r="S30" s="225" t="str">
        <f t="shared" si="5"/>
        <v/>
      </c>
      <c r="T30" s="225">
        <f t="shared" si="6"/>
        <v>96</v>
      </c>
      <c r="U30" s="225" t="str">
        <f t="shared" si="7"/>
        <v/>
      </c>
      <c r="V30" s="552" t="str">
        <f t="shared" si="8"/>
        <v xml:space="preserve">  A7900LED</v>
      </c>
      <c r="W30" s="11">
        <f t="shared" si="9"/>
        <v>7900</v>
      </c>
      <c r="X30" s="14" t="str">
        <f t="shared" si="10"/>
        <v>LED</v>
      </c>
      <c r="Y30" s="14" t="str">
        <f t="shared" si="11"/>
        <v>OH</v>
      </c>
      <c r="Z30" s="14" t="str">
        <f t="shared" si="12"/>
        <v>W</v>
      </c>
      <c r="AA30" s="231">
        <f t="shared" si="13"/>
        <v>228216</v>
      </c>
      <c r="AB30" s="231">
        <f t="shared" si="14"/>
        <v>228216</v>
      </c>
      <c r="AC30" s="14" t="str">
        <f t="shared" si="15"/>
        <v xml:space="preserve">  A</v>
      </c>
      <c r="AD30" s="231">
        <f t="shared" ca="1" si="16"/>
        <v>0</v>
      </c>
      <c r="AE30" s="27"/>
      <c r="AF30" s="27"/>
      <c r="AG30" s="27"/>
      <c r="AH30" s="27"/>
      <c r="AI30" s="263"/>
    </row>
    <row r="31" spans="1:35" s="8" customFormat="1" x14ac:dyDescent="0.2">
      <c r="A31" s="480" t="s">
        <v>406</v>
      </c>
      <c r="B31" s="535"/>
      <c r="C31" s="226">
        <v>10850</v>
      </c>
      <c r="D31" s="481" t="s">
        <v>496</v>
      </c>
      <c r="E31" s="11">
        <v>10850</v>
      </c>
      <c r="F31" s="482" t="s">
        <v>311</v>
      </c>
      <c r="G31" s="538" t="s">
        <v>525</v>
      </c>
      <c r="H31" s="14" t="s">
        <v>17</v>
      </c>
      <c r="I31" s="232" t="s">
        <v>18</v>
      </c>
      <c r="J31" s="540" t="s">
        <v>480</v>
      </c>
      <c r="K31" s="539" t="s">
        <v>481</v>
      </c>
      <c r="L31" s="14"/>
      <c r="M31" s="538">
        <v>23191</v>
      </c>
      <c r="N31" s="552" t="str">
        <f t="shared" si="0"/>
        <v xml:space="preserve">  A10850LED</v>
      </c>
      <c r="O31" s="11">
        <f t="shared" si="1"/>
        <v>10850</v>
      </c>
      <c r="P31" s="14" t="str">
        <f t="shared" si="2"/>
        <v>LED</v>
      </c>
      <c r="Q31" s="27" t="str">
        <f t="shared" si="3"/>
        <v xml:space="preserve">  </v>
      </c>
      <c r="R31" s="225">
        <f t="shared" si="4"/>
        <v>278292</v>
      </c>
      <c r="S31" s="225" t="str">
        <f t="shared" si="5"/>
        <v/>
      </c>
      <c r="T31" s="225">
        <f t="shared" si="6"/>
        <v>278292</v>
      </c>
      <c r="U31" s="225" t="str">
        <f t="shared" si="7"/>
        <v/>
      </c>
      <c r="V31" s="552" t="str">
        <f t="shared" si="8"/>
        <v/>
      </c>
      <c r="W31" s="11" t="str">
        <f t="shared" si="9"/>
        <v/>
      </c>
      <c r="X31" s="14" t="str">
        <f t="shared" si="10"/>
        <v/>
      </c>
      <c r="Y31" s="14" t="str">
        <f t="shared" si="11"/>
        <v/>
      </c>
      <c r="Z31" s="14" t="str">
        <f t="shared" si="12"/>
        <v/>
      </c>
      <c r="AA31" s="231" t="str">
        <f t="shared" si="13"/>
        <v/>
      </c>
      <c r="AB31" s="231" t="str">
        <f t="shared" si="14"/>
        <v/>
      </c>
      <c r="AC31" s="14" t="str">
        <f t="shared" si="15"/>
        <v/>
      </c>
      <c r="AD31" s="231" t="str">
        <f t="shared" si="16"/>
        <v/>
      </c>
      <c r="AE31" s="27"/>
      <c r="AF31" s="27"/>
      <c r="AG31" s="27"/>
      <c r="AH31" s="27"/>
      <c r="AI31" s="263"/>
    </row>
    <row r="32" spans="1:35" s="8" customFormat="1" x14ac:dyDescent="0.2">
      <c r="A32" s="8" t="s">
        <v>499</v>
      </c>
      <c r="B32" s="535"/>
      <c r="C32" s="226">
        <v>10850</v>
      </c>
      <c r="D32" s="8" t="s">
        <v>496</v>
      </c>
      <c r="E32" s="11">
        <v>10850</v>
      </c>
      <c r="F32" s="8" t="s">
        <v>311</v>
      </c>
      <c r="G32" s="535" t="s">
        <v>525</v>
      </c>
      <c r="H32" s="14" t="s">
        <v>17</v>
      </c>
      <c r="I32" s="814" t="s">
        <v>18</v>
      </c>
      <c r="J32" s="11" t="s">
        <v>480</v>
      </c>
      <c r="K32" s="539" t="s">
        <v>481</v>
      </c>
      <c r="L32" s="538"/>
      <c r="M32" s="538">
        <v>126</v>
      </c>
      <c r="N32" s="552" t="str">
        <f t="shared" si="0"/>
        <v xml:space="preserve">  A10850LED</v>
      </c>
      <c r="O32" s="539">
        <f t="shared" si="1"/>
        <v>10850</v>
      </c>
      <c r="P32" s="539" t="str">
        <f t="shared" si="2"/>
        <v>LED</v>
      </c>
      <c r="Q32" s="27" t="str">
        <f t="shared" si="3"/>
        <v xml:space="preserve">  </v>
      </c>
      <c r="R32" s="225">
        <f t="shared" si="4"/>
        <v>1512</v>
      </c>
      <c r="S32" s="225" t="str">
        <f t="shared" si="5"/>
        <v/>
      </c>
      <c r="T32" s="225">
        <f t="shared" si="6"/>
        <v>1512</v>
      </c>
      <c r="U32" s="225" t="str">
        <f t="shared" si="7"/>
        <v/>
      </c>
      <c r="V32" s="552" t="str">
        <f t="shared" si="8"/>
        <v/>
      </c>
      <c r="W32" s="11" t="str">
        <f t="shared" si="9"/>
        <v/>
      </c>
      <c r="X32" s="14" t="str">
        <f t="shared" si="10"/>
        <v/>
      </c>
      <c r="Y32" s="14" t="str">
        <f t="shared" si="11"/>
        <v/>
      </c>
      <c r="Z32" s="14" t="str">
        <f t="shared" si="12"/>
        <v/>
      </c>
      <c r="AA32" s="231" t="str">
        <f t="shared" si="13"/>
        <v/>
      </c>
      <c r="AB32" s="231" t="str">
        <f t="shared" si="14"/>
        <v/>
      </c>
      <c r="AC32" s="14" t="str">
        <f t="shared" si="15"/>
        <v/>
      </c>
      <c r="AD32" s="231" t="str">
        <f t="shared" si="16"/>
        <v/>
      </c>
      <c r="AE32" s="27"/>
      <c r="AF32" s="27"/>
      <c r="AG32" s="27"/>
      <c r="AH32" s="27"/>
      <c r="AI32" s="263"/>
    </row>
    <row r="33" spans="1:35" s="8" customFormat="1" x14ac:dyDescent="0.2">
      <c r="A33" s="484" t="s">
        <v>407</v>
      </c>
      <c r="B33" s="535"/>
      <c r="C33" s="226">
        <v>10850</v>
      </c>
      <c r="D33" s="480" t="s">
        <v>497</v>
      </c>
      <c r="E33" s="11">
        <v>10850</v>
      </c>
      <c r="F33" s="484" t="s">
        <v>311</v>
      </c>
      <c r="G33" s="535" t="s">
        <v>525</v>
      </c>
      <c r="H33" s="14" t="s">
        <v>17</v>
      </c>
      <c r="I33" s="816" t="s">
        <v>18</v>
      </c>
      <c r="J33" s="11" t="s">
        <v>480</v>
      </c>
      <c r="K33" s="539" t="s">
        <v>481</v>
      </c>
      <c r="L33" s="538"/>
      <c r="M33" s="538">
        <v>204</v>
      </c>
      <c r="N33" s="552" t="str">
        <f t="shared" si="0"/>
        <v xml:space="preserve">  A10850LED</v>
      </c>
      <c r="O33" s="539">
        <f t="shared" si="1"/>
        <v>10850</v>
      </c>
      <c r="P33" s="539" t="str">
        <f t="shared" si="2"/>
        <v>LED</v>
      </c>
      <c r="Q33" s="27" t="str">
        <f t="shared" si="3"/>
        <v xml:space="preserve">  </v>
      </c>
      <c r="R33" s="225">
        <f t="shared" si="4"/>
        <v>2448</v>
      </c>
      <c r="S33" s="225" t="str">
        <f t="shared" si="5"/>
        <v/>
      </c>
      <c r="T33" s="225">
        <f t="shared" si="6"/>
        <v>2448</v>
      </c>
      <c r="U33" s="225" t="str">
        <f t="shared" si="7"/>
        <v/>
      </c>
      <c r="V33" s="552" t="str">
        <f t="shared" si="8"/>
        <v/>
      </c>
      <c r="W33" s="11" t="str">
        <f t="shared" si="9"/>
        <v/>
      </c>
      <c r="X33" s="14" t="str">
        <f t="shared" si="10"/>
        <v/>
      </c>
      <c r="Y33" s="14" t="str">
        <f t="shared" si="11"/>
        <v/>
      </c>
      <c r="Z33" s="14" t="str">
        <f t="shared" si="12"/>
        <v/>
      </c>
      <c r="AA33" s="231" t="str">
        <f t="shared" si="13"/>
        <v/>
      </c>
      <c r="AB33" s="231" t="str">
        <f t="shared" si="14"/>
        <v/>
      </c>
      <c r="AC33" s="14" t="str">
        <f t="shared" si="15"/>
        <v/>
      </c>
      <c r="AD33" s="231" t="str">
        <f t="shared" si="16"/>
        <v/>
      </c>
      <c r="AE33" s="27"/>
      <c r="AF33" s="27"/>
      <c r="AG33" s="27"/>
      <c r="AH33" s="27"/>
      <c r="AI33" s="263"/>
    </row>
    <row r="34" spans="1:35" s="8" customFormat="1" x14ac:dyDescent="0.2">
      <c r="A34" s="484" t="s">
        <v>408</v>
      </c>
      <c r="B34" s="535"/>
      <c r="C34" s="226">
        <v>10850</v>
      </c>
      <c r="D34" s="480" t="s">
        <v>498</v>
      </c>
      <c r="E34" s="11">
        <v>10850</v>
      </c>
      <c r="F34" s="484" t="s">
        <v>311</v>
      </c>
      <c r="G34" s="535" t="s">
        <v>525</v>
      </c>
      <c r="H34" s="14" t="s">
        <v>17</v>
      </c>
      <c r="I34" s="816" t="s">
        <v>18</v>
      </c>
      <c r="J34" s="11" t="s">
        <v>482</v>
      </c>
      <c r="K34" s="539" t="s">
        <v>481</v>
      </c>
      <c r="L34" s="538"/>
      <c r="M34" s="538">
        <v>124</v>
      </c>
      <c r="N34" s="552" t="str">
        <f t="shared" si="0"/>
        <v xml:space="preserve">  A10850LED</v>
      </c>
      <c r="O34" s="539">
        <f t="shared" si="1"/>
        <v>10850</v>
      </c>
      <c r="P34" s="539" t="str">
        <f t="shared" si="2"/>
        <v>LED</v>
      </c>
      <c r="Q34" s="27" t="str">
        <f t="shared" si="3"/>
        <v xml:space="preserve">  </v>
      </c>
      <c r="R34" s="225">
        <f t="shared" si="4"/>
        <v>1488</v>
      </c>
      <c r="S34" s="225" t="str">
        <f t="shared" si="5"/>
        <v/>
      </c>
      <c r="T34" s="225">
        <f t="shared" si="6"/>
        <v>744</v>
      </c>
      <c r="U34" s="225" t="str">
        <f t="shared" si="7"/>
        <v/>
      </c>
      <c r="V34" s="552" t="str">
        <f t="shared" si="8"/>
        <v xml:space="preserve">  A10850LED</v>
      </c>
      <c r="W34" s="11">
        <f t="shared" si="9"/>
        <v>10850</v>
      </c>
      <c r="X34" s="14" t="str">
        <f t="shared" si="10"/>
        <v>LED</v>
      </c>
      <c r="Y34" s="14" t="str">
        <f t="shared" si="11"/>
        <v>OH</v>
      </c>
      <c r="Z34" s="14" t="str">
        <f t="shared" si="12"/>
        <v>W</v>
      </c>
      <c r="AA34" s="231">
        <f t="shared" si="13"/>
        <v>283740</v>
      </c>
      <c r="AB34" s="231">
        <f t="shared" si="14"/>
        <v>282996</v>
      </c>
      <c r="AC34" s="14" t="str">
        <f t="shared" si="15"/>
        <v xml:space="preserve">  A</v>
      </c>
      <c r="AD34" s="231">
        <f t="shared" ca="1" si="16"/>
        <v>0</v>
      </c>
      <c r="AE34" s="27"/>
      <c r="AF34" s="27"/>
      <c r="AG34" s="27"/>
      <c r="AH34" s="27"/>
      <c r="AI34" s="263"/>
    </row>
    <row r="35" spans="1:35" s="8" customFormat="1" x14ac:dyDescent="0.2">
      <c r="A35" s="8" t="s">
        <v>569</v>
      </c>
      <c r="B35" s="535"/>
      <c r="C35" s="226">
        <v>15100</v>
      </c>
      <c r="D35" s="8" t="s">
        <v>496</v>
      </c>
      <c r="E35" s="11">
        <v>15100</v>
      </c>
      <c r="F35" s="8" t="s">
        <v>311</v>
      </c>
      <c r="G35" s="535" t="s">
        <v>526</v>
      </c>
      <c r="H35" s="14" t="s">
        <v>17</v>
      </c>
      <c r="I35" s="814" t="s">
        <v>18</v>
      </c>
      <c r="J35" s="11" t="s">
        <v>480</v>
      </c>
      <c r="K35" s="539" t="s">
        <v>481</v>
      </c>
      <c r="L35" s="538"/>
      <c r="M35" s="538">
        <v>52</v>
      </c>
      <c r="N35" s="552" t="str">
        <f t="shared" si="0"/>
        <v xml:space="preserve">  A15100LED</v>
      </c>
      <c r="O35" s="539">
        <f t="shared" si="1"/>
        <v>15100</v>
      </c>
      <c r="P35" s="539" t="str">
        <f t="shared" si="2"/>
        <v>LED</v>
      </c>
      <c r="Q35" s="27" t="str">
        <f t="shared" si="3"/>
        <v xml:space="preserve">  </v>
      </c>
      <c r="R35" s="225">
        <f t="shared" si="4"/>
        <v>624</v>
      </c>
      <c r="S35" s="225" t="str">
        <f t="shared" si="5"/>
        <v/>
      </c>
      <c r="T35" s="225">
        <f t="shared" si="6"/>
        <v>624</v>
      </c>
      <c r="U35" s="225" t="str">
        <f t="shared" si="7"/>
        <v/>
      </c>
      <c r="V35" s="552" t="str">
        <f t="shared" si="8"/>
        <v/>
      </c>
      <c r="W35" s="11" t="str">
        <f t="shared" si="9"/>
        <v/>
      </c>
      <c r="X35" s="14" t="str">
        <f t="shared" si="10"/>
        <v/>
      </c>
      <c r="Y35" s="14" t="str">
        <f t="shared" si="11"/>
        <v/>
      </c>
      <c r="Z35" s="14" t="str">
        <f t="shared" si="12"/>
        <v/>
      </c>
      <c r="AA35" s="231" t="str">
        <f t="shared" si="13"/>
        <v/>
      </c>
      <c r="AB35" s="231" t="str">
        <f t="shared" si="14"/>
        <v/>
      </c>
      <c r="AC35" s="14" t="str">
        <f t="shared" si="15"/>
        <v/>
      </c>
      <c r="AD35" s="231" t="str">
        <f t="shared" si="16"/>
        <v/>
      </c>
      <c r="AE35" s="27"/>
      <c r="AF35" s="27"/>
      <c r="AG35" s="27"/>
      <c r="AH35" s="27"/>
      <c r="AI35" s="263"/>
    </row>
    <row r="36" spans="1:35" s="8" customFormat="1" x14ac:dyDescent="0.2">
      <c r="A36" s="27" t="s">
        <v>570</v>
      </c>
      <c r="B36" s="536"/>
      <c r="C36" s="226">
        <v>15100</v>
      </c>
      <c r="D36" s="6" t="s">
        <v>496</v>
      </c>
      <c r="E36" s="542">
        <v>15100</v>
      </c>
      <c r="F36" s="27" t="s">
        <v>311</v>
      </c>
      <c r="G36" s="536" t="s">
        <v>526</v>
      </c>
      <c r="H36" s="14" t="s">
        <v>17</v>
      </c>
      <c r="I36" s="229" t="s">
        <v>18</v>
      </c>
      <c r="J36" s="542" t="s">
        <v>480</v>
      </c>
      <c r="K36" s="539" t="s">
        <v>481</v>
      </c>
      <c r="L36" s="534"/>
      <c r="M36" s="538">
        <v>5</v>
      </c>
      <c r="N36" s="552" t="str">
        <f t="shared" si="0"/>
        <v xml:space="preserve">  A15100LED</v>
      </c>
      <c r="O36" s="539">
        <f t="shared" si="1"/>
        <v>15100</v>
      </c>
      <c r="P36" s="539" t="str">
        <f t="shared" si="2"/>
        <v>LED</v>
      </c>
      <c r="Q36" s="27" t="str">
        <f t="shared" si="3"/>
        <v xml:space="preserve">  </v>
      </c>
      <c r="R36" s="225">
        <f t="shared" si="4"/>
        <v>60</v>
      </c>
      <c r="S36" s="225" t="str">
        <f t="shared" si="5"/>
        <v/>
      </c>
      <c r="T36" s="225">
        <f t="shared" si="6"/>
        <v>60</v>
      </c>
      <c r="U36" s="225" t="str">
        <f t="shared" si="7"/>
        <v/>
      </c>
      <c r="V36" s="552" t="str">
        <f t="shared" si="8"/>
        <v xml:space="preserve">  A15100LED</v>
      </c>
      <c r="W36" s="11">
        <f t="shared" si="9"/>
        <v>15100</v>
      </c>
      <c r="X36" s="14" t="str">
        <f t="shared" si="10"/>
        <v>LED</v>
      </c>
      <c r="Y36" s="14" t="str">
        <f t="shared" si="11"/>
        <v>OH</v>
      </c>
      <c r="Z36" s="14" t="str">
        <f t="shared" si="12"/>
        <v>W</v>
      </c>
      <c r="AA36" s="231">
        <f t="shared" si="13"/>
        <v>684</v>
      </c>
      <c r="AB36" s="231">
        <f t="shared" si="14"/>
        <v>684</v>
      </c>
      <c r="AC36" s="14" t="str">
        <f t="shared" si="15"/>
        <v xml:space="preserve">  A</v>
      </c>
      <c r="AD36" s="231">
        <f t="shared" ca="1" si="16"/>
        <v>0</v>
      </c>
      <c r="AE36" s="27"/>
      <c r="AF36" s="27"/>
      <c r="AG36" s="27"/>
      <c r="AH36" s="27"/>
      <c r="AI36" s="263"/>
    </row>
    <row r="37" spans="1:35" s="8" customFormat="1" x14ac:dyDescent="0.2">
      <c r="A37" s="484" t="s">
        <v>409</v>
      </c>
      <c r="B37" s="535"/>
      <c r="C37" s="226">
        <v>7900</v>
      </c>
      <c r="D37" s="8" t="s">
        <v>46</v>
      </c>
      <c r="E37" s="11">
        <v>7900</v>
      </c>
      <c r="F37" s="27" t="s">
        <v>25</v>
      </c>
      <c r="G37" s="538" t="s">
        <v>519</v>
      </c>
      <c r="H37" s="14" t="s">
        <v>17</v>
      </c>
      <c r="I37" s="14" t="s">
        <v>18</v>
      </c>
      <c r="J37" s="539" t="s">
        <v>480</v>
      </c>
      <c r="K37" s="539" t="s">
        <v>481</v>
      </c>
      <c r="L37" s="14"/>
      <c r="M37" s="538">
        <v>2</v>
      </c>
      <c r="N37" s="552" t="str">
        <f t="shared" si="0"/>
        <v xml:space="preserve">  A7900MH</v>
      </c>
      <c r="O37" s="11">
        <f t="shared" si="1"/>
        <v>7900</v>
      </c>
      <c r="P37" s="14" t="str">
        <f t="shared" si="2"/>
        <v>MH</v>
      </c>
      <c r="Q37" s="27" t="str">
        <f t="shared" si="3"/>
        <v xml:space="preserve">  </v>
      </c>
      <c r="R37" s="225">
        <f t="shared" si="4"/>
        <v>24</v>
      </c>
      <c r="S37" s="225" t="str">
        <f t="shared" si="5"/>
        <v/>
      </c>
      <c r="T37" s="225">
        <f t="shared" si="6"/>
        <v>24</v>
      </c>
      <c r="U37" s="225" t="str">
        <f t="shared" si="7"/>
        <v/>
      </c>
      <c r="V37" s="552" t="str">
        <f t="shared" si="8"/>
        <v xml:space="preserve">  A7900MH</v>
      </c>
      <c r="W37" s="11">
        <f t="shared" si="9"/>
        <v>7900</v>
      </c>
      <c r="X37" s="14" t="str">
        <f t="shared" si="10"/>
        <v>MH</v>
      </c>
      <c r="Y37" s="14" t="str">
        <f t="shared" si="11"/>
        <v>OH</v>
      </c>
      <c r="Z37" s="14" t="str">
        <f t="shared" si="12"/>
        <v>W</v>
      </c>
      <c r="AA37" s="231">
        <f t="shared" si="13"/>
        <v>24</v>
      </c>
      <c r="AB37" s="231">
        <f t="shared" si="14"/>
        <v>24</v>
      </c>
      <c r="AC37" s="14" t="str">
        <f t="shared" si="15"/>
        <v xml:space="preserve">  A</v>
      </c>
      <c r="AD37" s="231">
        <f t="shared" ca="1" si="16"/>
        <v>0</v>
      </c>
      <c r="AE37" s="27"/>
      <c r="AF37" s="27"/>
      <c r="AG37" s="27"/>
      <c r="AH37" s="27"/>
      <c r="AI37" s="263"/>
    </row>
    <row r="38" spans="1:35" s="8" customFormat="1" x14ac:dyDescent="0.2">
      <c r="A38" s="484" t="s">
        <v>410</v>
      </c>
      <c r="B38" s="535"/>
      <c r="C38" s="809">
        <v>12900</v>
      </c>
      <c r="D38" s="27" t="s">
        <v>46</v>
      </c>
      <c r="E38" s="11">
        <v>12900</v>
      </c>
      <c r="F38" s="27" t="s">
        <v>25</v>
      </c>
      <c r="G38" s="538" t="s">
        <v>378</v>
      </c>
      <c r="H38" s="14" t="s">
        <v>17</v>
      </c>
      <c r="I38" s="14" t="s">
        <v>18</v>
      </c>
      <c r="J38" s="539" t="s">
        <v>480</v>
      </c>
      <c r="K38" s="539" t="s">
        <v>481</v>
      </c>
      <c r="L38" s="14"/>
      <c r="M38" s="538">
        <v>1</v>
      </c>
      <c r="N38" s="552" t="str">
        <f t="shared" si="0"/>
        <v xml:space="preserve">  A12900MH</v>
      </c>
      <c r="O38" s="11">
        <f t="shared" si="1"/>
        <v>12900</v>
      </c>
      <c r="P38" s="14" t="str">
        <f t="shared" si="2"/>
        <v>MH</v>
      </c>
      <c r="Q38" s="27" t="str">
        <f t="shared" si="3"/>
        <v xml:space="preserve">  </v>
      </c>
      <c r="R38" s="225">
        <f t="shared" si="4"/>
        <v>12</v>
      </c>
      <c r="S38" s="225" t="str">
        <f t="shared" si="5"/>
        <v/>
      </c>
      <c r="T38" s="225">
        <f t="shared" si="6"/>
        <v>12</v>
      </c>
      <c r="U38" s="225" t="str">
        <f t="shared" si="7"/>
        <v/>
      </c>
      <c r="V38" s="552" t="str">
        <f t="shared" si="8"/>
        <v xml:space="preserve">  A12900MH</v>
      </c>
      <c r="W38" s="11">
        <f t="shared" si="9"/>
        <v>12900</v>
      </c>
      <c r="X38" s="14" t="str">
        <f t="shared" si="10"/>
        <v>MH</v>
      </c>
      <c r="Y38" s="14" t="str">
        <f t="shared" si="11"/>
        <v>OH</v>
      </c>
      <c r="Z38" s="14" t="str">
        <f t="shared" si="12"/>
        <v>W</v>
      </c>
      <c r="AA38" s="231">
        <f t="shared" si="13"/>
        <v>12</v>
      </c>
      <c r="AB38" s="231">
        <f t="shared" si="14"/>
        <v>12</v>
      </c>
      <c r="AC38" s="14" t="str">
        <f t="shared" si="15"/>
        <v xml:space="preserve">  A</v>
      </c>
      <c r="AD38" s="231">
        <f t="shared" ca="1" si="16"/>
        <v>0</v>
      </c>
      <c r="AE38" s="27"/>
      <c r="AF38" s="27"/>
      <c r="AG38" s="27"/>
      <c r="AH38" s="27"/>
      <c r="AI38" s="263"/>
    </row>
    <row r="39" spans="1:35" s="8" customFormat="1" x14ac:dyDescent="0.2">
      <c r="A39" s="484" t="s">
        <v>411</v>
      </c>
      <c r="B39" s="535"/>
      <c r="C39" s="226">
        <v>19475</v>
      </c>
      <c r="D39" s="8" t="s">
        <v>46</v>
      </c>
      <c r="E39" s="11">
        <v>19475</v>
      </c>
      <c r="F39" s="27" t="s">
        <v>25</v>
      </c>
      <c r="G39" s="538" t="s">
        <v>521</v>
      </c>
      <c r="H39" s="14" t="s">
        <v>17</v>
      </c>
      <c r="I39" s="14" t="s">
        <v>18</v>
      </c>
      <c r="J39" s="539" t="s">
        <v>480</v>
      </c>
      <c r="K39" s="539" t="s">
        <v>481</v>
      </c>
      <c r="L39" s="232"/>
      <c r="M39" s="538">
        <v>25</v>
      </c>
      <c r="N39" s="552" t="str">
        <f t="shared" si="0"/>
        <v xml:space="preserve">  A19475MH</v>
      </c>
      <c r="O39" s="11">
        <f t="shared" si="1"/>
        <v>19475</v>
      </c>
      <c r="P39" s="14" t="str">
        <f t="shared" si="2"/>
        <v>MH</v>
      </c>
      <c r="Q39" s="27" t="str">
        <f t="shared" si="3"/>
        <v xml:space="preserve">  </v>
      </c>
      <c r="R39" s="225">
        <f t="shared" si="4"/>
        <v>300</v>
      </c>
      <c r="S39" s="225" t="str">
        <f t="shared" si="5"/>
        <v/>
      </c>
      <c r="T39" s="225">
        <f t="shared" si="6"/>
        <v>300</v>
      </c>
      <c r="U39" s="225" t="str">
        <f t="shared" si="7"/>
        <v/>
      </c>
      <c r="V39" s="552" t="str">
        <f t="shared" si="8"/>
        <v/>
      </c>
      <c r="W39" s="11" t="str">
        <f t="shared" si="9"/>
        <v/>
      </c>
      <c r="X39" s="14" t="str">
        <f t="shared" si="10"/>
        <v/>
      </c>
      <c r="Y39" s="14" t="str">
        <f t="shared" si="11"/>
        <v/>
      </c>
      <c r="Z39" s="14" t="str">
        <f t="shared" si="12"/>
        <v/>
      </c>
      <c r="AA39" s="231" t="str">
        <f t="shared" si="13"/>
        <v/>
      </c>
      <c r="AB39" s="231" t="str">
        <f t="shared" si="14"/>
        <v/>
      </c>
      <c r="AC39" s="14" t="str">
        <f t="shared" si="15"/>
        <v/>
      </c>
      <c r="AD39" s="231" t="str">
        <f t="shared" si="16"/>
        <v/>
      </c>
      <c r="AE39" s="27"/>
      <c r="AF39" s="27"/>
      <c r="AG39" s="27"/>
      <c r="AH39" s="27"/>
      <c r="AI39" s="263"/>
    </row>
    <row r="40" spans="1:35" s="8" customFormat="1" x14ac:dyDescent="0.2">
      <c r="A40" s="480" t="s">
        <v>412</v>
      </c>
      <c r="B40" s="535"/>
      <c r="C40" s="226">
        <v>19475</v>
      </c>
      <c r="D40" s="481" t="s">
        <v>47</v>
      </c>
      <c r="E40" s="11">
        <v>19475</v>
      </c>
      <c r="F40" s="480" t="s">
        <v>25</v>
      </c>
      <c r="G40" s="535" t="s">
        <v>521</v>
      </c>
      <c r="H40" s="14" t="s">
        <v>17</v>
      </c>
      <c r="I40" s="815" t="s">
        <v>18</v>
      </c>
      <c r="J40" s="11" t="s">
        <v>482</v>
      </c>
      <c r="K40" s="539" t="s">
        <v>481</v>
      </c>
      <c r="L40" s="538"/>
      <c r="M40" s="538">
        <v>123</v>
      </c>
      <c r="N40" s="552" t="str">
        <f t="shared" si="0"/>
        <v xml:space="preserve">  A19475MH</v>
      </c>
      <c r="O40" s="540">
        <f t="shared" si="1"/>
        <v>19475</v>
      </c>
      <c r="P40" s="540" t="str">
        <f t="shared" si="2"/>
        <v>MH</v>
      </c>
      <c r="Q40" s="27" t="str">
        <f t="shared" si="3"/>
        <v xml:space="preserve">  </v>
      </c>
      <c r="R40" s="225">
        <f t="shared" si="4"/>
        <v>1476</v>
      </c>
      <c r="S40" s="225" t="str">
        <f t="shared" si="5"/>
        <v/>
      </c>
      <c r="T40" s="225">
        <f t="shared" si="6"/>
        <v>738</v>
      </c>
      <c r="U40" s="225" t="str">
        <f t="shared" si="7"/>
        <v/>
      </c>
      <c r="V40" s="552" t="str">
        <f t="shared" si="8"/>
        <v xml:space="preserve">  A19475MH</v>
      </c>
      <c r="W40" s="11">
        <f t="shared" si="9"/>
        <v>19475</v>
      </c>
      <c r="X40" s="14" t="str">
        <f t="shared" si="10"/>
        <v>MH</v>
      </c>
      <c r="Y40" s="14" t="str">
        <f t="shared" si="11"/>
        <v>OH</v>
      </c>
      <c r="Z40" s="14" t="str">
        <f t="shared" si="12"/>
        <v>W</v>
      </c>
      <c r="AA40" s="231">
        <f t="shared" si="13"/>
        <v>1776</v>
      </c>
      <c r="AB40" s="231">
        <f t="shared" si="14"/>
        <v>1038</v>
      </c>
      <c r="AC40" s="14" t="str">
        <f t="shared" si="15"/>
        <v xml:space="preserve">  A</v>
      </c>
      <c r="AD40" s="231">
        <f t="shared" ca="1" si="16"/>
        <v>0</v>
      </c>
      <c r="AE40" s="27"/>
      <c r="AF40" s="27"/>
      <c r="AG40" s="27"/>
      <c r="AH40" s="27"/>
      <c r="AI40" s="263"/>
    </row>
    <row r="41" spans="1:35" s="8" customFormat="1" x14ac:dyDescent="0.2">
      <c r="A41" s="480" t="s">
        <v>414</v>
      </c>
      <c r="B41" s="535"/>
      <c r="C41" s="226">
        <v>32200</v>
      </c>
      <c r="D41" s="481" t="s">
        <v>48</v>
      </c>
      <c r="E41" s="11">
        <v>32200</v>
      </c>
      <c r="F41" s="480" t="s">
        <v>25</v>
      </c>
      <c r="G41" s="535" t="s">
        <v>522</v>
      </c>
      <c r="H41" s="14" t="s">
        <v>17</v>
      </c>
      <c r="I41" s="815" t="s">
        <v>18</v>
      </c>
      <c r="J41" s="11" t="s">
        <v>482</v>
      </c>
      <c r="K41" s="539" t="s">
        <v>481</v>
      </c>
      <c r="L41" s="538"/>
      <c r="M41" s="538">
        <v>98</v>
      </c>
      <c r="N41" s="552" t="str">
        <f t="shared" si="0"/>
        <v xml:space="preserve">  A32200MH</v>
      </c>
      <c r="O41" s="540">
        <f t="shared" si="1"/>
        <v>32200</v>
      </c>
      <c r="P41" s="540" t="str">
        <f t="shared" si="2"/>
        <v>MH</v>
      </c>
      <c r="Q41" s="27" t="str">
        <f t="shared" si="3"/>
        <v xml:space="preserve">  </v>
      </c>
      <c r="R41" s="225">
        <f t="shared" si="4"/>
        <v>1176</v>
      </c>
      <c r="S41" s="225" t="str">
        <f t="shared" si="5"/>
        <v/>
      </c>
      <c r="T41" s="225">
        <f t="shared" si="6"/>
        <v>588</v>
      </c>
      <c r="U41" s="225" t="str">
        <f t="shared" si="7"/>
        <v/>
      </c>
      <c r="V41" s="552" t="str">
        <f t="shared" si="8"/>
        <v/>
      </c>
      <c r="W41" s="11" t="str">
        <f t="shared" si="9"/>
        <v/>
      </c>
      <c r="X41" s="14" t="str">
        <f t="shared" si="10"/>
        <v/>
      </c>
      <c r="Y41" s="14" t="str">
        <f t="shared" si="11"/>
        <v/>
      </c>
      <c r="Z41" s="14" t="str">
        <f t="shared" si="12"/>
        <v/>
      </c>
      <c r="AA41" s="231" t="str">
        <f t="shared" si="13"/>
        <v/>
      </c>
      <c r="AB41" s="231" t="str">
        <f t="shared" si="14"/>
        <v/>
      </c>
      <c r="AC41" s="14" t="str">
        <f t="shared" si="15"/>
        <v/>
      </c>
      <c r="AD41" s="231" t="str">
        <f t="shared" si="16"/>
        <v/>
      </c>
      <c r="AE41" s="27"/>
      <c r="AF41" s="27"/>
      <c r="AG41" s="27"/>
      <c r="AH41" s="27"/>
      <c r="AI41" s="263"/>
    </row>
    <row r="42" spans="1:35" s="8" customFormat="1" x14ac:dyDescent="0.2">
      <c r="A42" s="484" t="s">
        <v>413</v>
      </c>
      <c r="B42" s="535"/>
      <c r="C42" s="226">
        <v>32200</v>
      </c>
      <c r="D42" s="8" t="s">
        <v>46</v>
      </c>
      <c r="E42" s="11">
        <v>32200</v>
      </c>
      <c r="F42" s="27" t="s">
        <v>25</v>
      </c>
      <c r="G42" s="538" t="s">
        <v>522</v>
      </c>
      <c r="H42" s="14" t="s">
        <v>17</v>
      </c>
      <c r="I42" s="14" t="s">
        <v>18</v>
      </c>
      <c r="J42" s="539" t="s">
        <v>480</v>
      </c>
      <c r="K42" s="539" t="s">
        <v>481</v>
      </c>
      <c r="L42" s="14"/>
      <c r="M42" s="538">
        <v>4</v>
      </c>
      <c r="N42" s="552" t="str">
        <f t="shared" si="0"/>
        <v xml:space="preserve">  A32200MH</v>
      </c>
      <c r="O42" s="11">
        <f t="shared" si="1"/>
        <v>32200</v>
      </c>
      <c r="P42" s="14" t="str">
        <f t="shared" si="2"/>
        <v>MH</v>
      </c>
      <c r="Q42" s="27" t="str">
        <f t="shared" si="3"/>
        <v xml:space="preserve">  </v>
      </c>
      <c r="R42" s="225">
        <f t="shared" si="4"/>
        <v>48</v>
      </c>
      <c r="S42" s="225" t="str">
        <f t="shared" si="5"/>
        <v/>
      </c>
      <c r="T42" s="225">
        <f t="shared" si="6"/>
        <v>48</v>
      </c>
      <c r="U42" s="225" t="str">
        <f t="shared" si="7"/>
        <v/>
      </c>
      <c r="V42" s="552" t="str">
        <f t="shared" si="8"/>
        <v xml:space="preserve">  A32200MH</v>
      </c>
      <c r="W42" s="11">
        <f t="shared" si="9"/>
        <v>32200</v>
      </c>
      <c r="X42" s="14" t="str">
        <f t="shared" si="10"/>
        <v>MH</v>
      </c>
      <c r="Y42" s="14" t="str">
        <f t="shared" si="11"/>
        <v>OH</v>
      </c>
      <c r="Z42" s="14" t="str">
        <f t="shared" si="12"/>
        <v>W</v>
      </c>
      <c r="AA42" s="231">
        <f t="shared" si="13"/>
        <v>1224</v>
      </c>
      <c r="AB42" s="231">
        <f t="shared" si="14"/>
        <v>636</v>
      </c>
      <c r="AC42" s="14" t="str">
        <f t="shared" si="15"/>
        <v xml:space="preserve">  A</v>
      </c>
      <c r="AD42" s="231">
        <f t="shared" ca="1" si="16"/>
        <v>0</v>
      </c>
      <c r="AE42" s="27"/>
      <c r="AF42" s="27"/>
      <c r="AG42" s="27"/>
      <c r="AH42" s="27"/>
      <c r="AI42" s="263"/>
    </row>
    <row r="43" spans="1:35" s="8" customFormat="1" x14ac:dyDescent="0.2">
      <c r="A43" s="480" t="s">
        <v>385</v>
      </c>
      <c r="B43" s="535"/>
      <c r="C43" s="226">
        <v>4200</v>
      </c>
      <c r="D43" s="480" t="s">
        <v>49</v>
      </c>
      <c r="E43" s="11">
        <v>4200</v>
      </c>
      <c r="F43" s="482" t="s">
        <v>26</v>
      </c>
      <c r="G43" s="538" t="s">
        <v>519</v>
      </c>
      <c r="H43" s="14" t="s">
        <v>17</v>
      </c>
      <c r="I43" s="232" t="s">
        <v>18</v>
      </c>
      <c r="J43" s="540" t="s">
        <v>480</v>
      </c>
      <c r="K43" s="539" t="s">
        <v>481</v>
      </c>
      <c r="L43" s="14"/>
      <c r="M43" s="538">
        <v>392</v>
      </c>
      <c r="N43" s="552" t="str">
        <f t="shared" ref="N43:N74" si="17">+K43&amp;E43&amp;F43</f>
        <v xml:space="preserve">  A4200MV</v>
      </c>
      <c r="O43" s="11">
        <f t="shared" ref="O43:O74" si="18">+E43</f>
        <v>4200</v>
      </c>
      <c r="P43" s="14" t="str">
        <f t="shared" ref="P43:P74" si="19">+F43</f>
        <v>MV</v>
      </c>
      <c r="Q43" s="27" t="str">
        <f t="shared" ref="Q43:Q74" si="20">IF(L43="BW",SUM(R43,S43),"  ")</f>
        <v xml:space="preserve">  </v>
      </c>
      <c r="R43" s="225">
        <f t="shared" ref="R43:R74" si="21">IF($H43="OH",+$M43*12,"")</f>
        <v>4704</v>
      </c>
      <c r="S43" s="225" t="str">
        <f t="shared" ref="S43:S74" si="22">IF($H43="UG",+$M43*12,"")</f>
        <v/>
      </c>
      <c r="T43" s="225">
        <f t="shared" ref="T43:T74" si="23">IF($H43="OH",IF($J43=1,$R43,$R43/$J43),"")</f>
        <v>4704</v>
      </c>
      <c r="U43" s="225" t="str">
        <f t="shared" ref="U43:U74" si="24">IF($H43="UG",IF($J43=1,$S43,$S43/$J43),"")</f>
        <v/>
      </c>
      <c r="V43" s="552" t="str">
        <f t="shared" ref="V43:V74" si="25">+AC43&amp;W43&amp;X43</f>
        <v xml:space="preserve">  A4200MV</v>
      </c>
      <c r="W43" s="11">
        <f t="shared" ref="W43:W74" si="26">IF(O43&lt;&gt;O44,O43,"")</f>
        <v>4200</v>
      </c>
      <c r="X43" s="14" t="str">
        <f t="shared" ref="X43:X74" si="27">IF(W43&lt;&gt;"",P43,"")</f>
        <v>MV</v>
      </c>
      <c r="Y43" s="14" t="str">
        <f t="shared" ref="Y43:Y74" si="28">IF(W43&lt;&gt;"",H43,"")</f>
        <v>OH</v>
      </c>
      <c r="Z43" s="14" t="str">
        <f t="shared" ref="Z43:Z74" si="29">IF(W43&lt;&gt;"",I43,"")</f>
        <v>W</v>
      </c>
      <c r="AA43" s="231">
        <f t="shared" ref="AA43:AA74" si="30">IF(W43&lt;&gt;"",IF(Y43="OH",SUMIF($N$11:$N$109,$V43,$R$11:$R$109),SUMIF($N$11:$N$109,$V43,$S$11:$S$109)),"")</f>
        <v>4704</v>
      </c>
      <c r="AB43" s="231">
        <f t="shared" ref="AB43:AB74" si="31">IF(X43&lt;&gt;"",IF(Y43="OH",SUMIF($N$11:$N$109,$V43,$T$11:$T$109),SUMIF($N$11:$N$109,$V43,$U$11:$U$109)),"")</f>
        <v>4704</v>
      </c>
      <c r="AC43" s="14" t="str">
        <f t="shared" ref="AC43:AC74" si="32">IF(W43&lt;&gt;"",K43,"")</f>
        <v xml:space="preserve">  A</v>
      </c>
      <c r="AD43" s="231">
        <f t="shared" ref="AD43:AD74" ca="1" si="33">IF(Z43&lt;&gt;"",SUMIF($N$11:$N$112,$V43,$Q$11:$Q$77),"")</f>
        <v>0</v>
      </c>
      <c r="AE43" s="27"/>
      <c r="AF43" s="27"/>
      <c r="AG43" s="27"/>
      <c r="AH43" s="27"/>
      <c r="AI43" s="263"/>
    </row>
    <row r="44" spans="1:35" s="8" customFormat="1" x14ac:dyDescent="0.2">
      <c r="A44" s="484" t="s">
        <v>415</v>
      </c>
      <c r="B44" s="535"/>
      <c r="C44" s="226">
        <v>7800</v>
      </c>
      <c r="D44" s="8" t="s">
        <v>49</v>
      </c>
      <c r="E44" s="11">
        <v>7800</v>
      </c>
      <c r="F44" s="27" t="s">
        <v>26</v>
      </c>
      <c r="G44" s="538" t="s">
        <v>378</v>
      </c>
      <c r="H44" s="14" t="s">
        <v>17</v>
      </c>
      <c r="I44" s="14" t="s">
        <v>18</v>
      </c>
      <c r="J44" s="539" t="s">
        <v>480</v>
      </c>
      <c r="K44" s="539" t="s">
        <v>481</v>
      </c>
      <c r="L44" s="14"/>
      <c r="M44" s="538">
        <v>51</v>
      </c>
      <c r="N44" s="552" t="str">
        <f t="shared" si="17"/>
        <v xml:space="preserve">  A7800MV</v>
      </c>
      <c r="O44" s="11">
        <f t="shared" si="18"/>
        <v>7800</v>
      </c>
      <c r="P44" s="14" t="str">
        <f t="shared" si="19"/>
        <v>MV</v>
      </c>
      <c r="Q44" s="27" t="str">
        <f t="shared" si="20"/>
        <v xml:space="preserve">  </v>
      </c>
      <c r="R44" s="225">
        <f t="shared" si="21"/>
        <v>612</v>
      </c>
      <c r="S44" s="225" t="str">
        <f t="shared" si="22"/>
        <v/>
      </c>
      <c r="T44" s="225">
        <f t="shared" si="23"/>
        <v>612</v>
      </c>
      <c r="U44" s="225" t="str">
        <f t="shared" si="24"/>
        <v/>
      </c>
      <c r="V44" s="552" t="str">
        <f t="shared" si="25"/>
        <v xml:space="preserve">  A7800MV</v>
      </c>
      <c r="W44" s="11">
        <f t="shared" si="26"/>
        <v>7800</v>
      </c>
      <c r="X44" s="14" t="str">
        <f t="shared" si="27"/>
        <v>MV</v>
      </c>
      <c r="Y44" s="14" t="str">
        <f t="shared" si="28"/>
        <v>OH</v>
      </c>
      <c r="Z44" s="14" t="str">
        <f t="shared" si="29"/>
        <v>W</v>
      </c>
      <c r="AA44" s="231">
        <f t="shared" si="30"/>
        <v>612</v>
      </c>
      <c r="AB44" s="231">
        <f t="shared" si="31"/>
        <v>612</v>
      </c>
      <c r="AC44" s="14" t="str">
        <f t="shared" si="32"/>
        <v xml:space="preserve">  A</v>
      </c>
      <c r="AD44" s="231">
        <f t="shared" ca="1" si="33"/>
        <v>0</v>
      </c>
      <c r="AE44" s="27"/>
      <c r="AF44" s="27"/>
      <c r="AG44" s="27"/>
      <c r="AH44" s="27"/>
      <c r="AI44" s="263"/>
    </row>
    <row r="45" spans="1:35" s="8" customFormat="1" x14ac:dyDescent="0.2">
      <c r="A45" s="484" t="s">
        <v>389</v>
      </c>
      <c r="B45" s="535"/>
      <c r="C45" s="226">
        <v>22600</v>
      </c>
      <c r="D45" s="481" t="s">
        <v>49</v>
      </c>
      <c r="E45" s="11">
        <v>22600</v>
      </c>
      <c r="F45" s="482" t="s">
        <v>26</v>
      </c>
      <c r="G45" s="538" t="s">
        <v>522</v>
      </c>
      <c r="H45" s="14" t="s">
        <v>17</v>
      </c>
      <c r="I45" s="232" t="s">
        <v>18</v>
      </c>
      <c r="J45" s="539" t="s">
        <v>480</v>
      </c>
      <c r="K45" s="539" t="s">
        <v>481</v>
      </c>
      <c r="L45" s="14"/>
      <c r="M45" s="538">
        <v>94</v>
      </c>
      <c r="N45" s="552" t="str">
        <f t="shared" si="17"/>
        <v xml:space="preserve">  A22600MV</v>
      </c>
      <c r="O45" s="11">
        <f t="shared" si="18"/>
        <v>22600</v>
      </c>
      <c r="P45" s="14" t="str">
        <f t="shared" si="19"/>
        <v>MV</v>
      </c>
      <c r="Q45" s="27" t="str">
        <f t="shared" si="20"/>
        <v xml:space="preserve">  </v>
      </c>
      <c r="R45" s="225">
        <f t="shared" si="21"/>
        <v>1128</v>
      </c>
      <c r="S45" s="225" t="str">
        <f t="shared" si="22"/>
        <v/>
      </c>
      <c r="T45" s="225">
        <f t="shared" si="23"/>
        <v>1128</v>
      </c>
      <c r="U45" s="225" t="str">
        <f t="shared" si="24"/>
        <v/>
      </c>
      <c r="V45" s="552" t="str">
        <f t="shared" si="25"/>
        <v xml:space="preserve">  A22600MV</v>
      </c>
      <c r="W45" s="11">
        <f t="shared" si="26"/>
        <v>22600</v>
      </c>
      <c r="X45" s="14" t="str">
        <f t="shared" si="27"/>
        <v>MV</v>
      </c>
      <c r="Y45" s="14" t="str">
        <f t="shared" si="28"/>
        <v>OH</v>
      </c>
      <c r="Z45" s="14" t="str">
        <f t="shared" si="29"/>
        <v>W</v>
      </c>
      <c r="AA45" s="231">
        <f t="shared" si="30"/>
        <v>1128</v>
      </c>
      <c r="AB45" s="231">
        <f t="shared" si="31"/>
        <v>1128</v>
      </c>
      <c r="AC45" s="14" t="str">
        <f t="shared" si="32"/>
        <v xml:space="preserve">  A</v>
      </c>
      <c r="AD45" s="231">
        <f t="shared" ca="1" si="33"/>
        <v>0</v>
      </c>
      <c r="AE45" s="27"/>
      <c r="AF45" s="27"/>
      <c r="AG45" s="27"/>
      <c r="AH45" s="27"/>
      <c r="AI45" s="263"/>
    </row>
    <row r="46" spans="1:35" s="8" customFormat="1" x14ac:dyDescent="0.2">
      <c r="A46" s="480" t="s">
        <v>416</v>
      </c>
      <c r="B46" s="535"/>
      <c r="C46" s="226">
        <v>6000</v>
      </c>
      <c r="D46" s="481" t="s">
        <v>484</v>
      </c>
      <c r="E46" s="11">
        <v>6000</v>
      </c>
      <c r="F46" s="480" t="s">
        <v>16</v>
      </c>
      <c r="G46" s="535" t="s">
        <v>518</v>
      </c>
      <c r="H46" s="14" t="s">
        <v>17</v>
      </c>
      <c r="I46" s="815" t="s">
        <v>20</v>
      </c>
      <c r="J46" s="11" t="s">
        <v>480</v>
      </c>
      <c r="K46" s="539" t="s">
        <v>485</v>
      </c>
      <c r="L46" s="538"/>
      <c r="M46" s="538">
        <v>16</v>
      </c>
      <c r="N46" s="552" t="str">
        <f t="shared" si="17"/>
        <v xml:space="preserve">  B6000HPS</v>
      </c>
      <c r="O46" s="539">
        <f t="shared" si="18"/>
        <v>6000</v>
      </c>
      <c r="P46" s="539" t="str">
        <f t="shared" si="19"/>
        <v>HPS</v>
      </c>
      <c r="Q46" s="27" t="str">
        <f t="shared" si="20"/>
        <v xml:space="preserve">  </v>
      </c>
      <c r="R46" s="225">
        <f t="shared" si="21"/>
        <v>192</v>
      </c>
      <c r="S46" s="225" t="str">
        <f t="shared" si="22"/>
        <v/>
      </c>
      <c r="T46" s="225">
        <f t="shared" si="23"/>
        <v>192</v>
      </c>
      <c r="U46" s="225" t="str">
        <f t="shared" si="24"/>
        <v/>
      </c>
      <c r="V46" s="552" t="str">
        <f t="shared" si="25"/>
        <v xml:space="preserve">  B6000HPS</v>
      </c>
      <c r="W46" s="11">
        <f t="shared" si="26"/>
        <v>6000</v>
      </c>
      <c r="X46" s="14" t="str">
        <f t="shared" si="27"/>
        <v>HPS</v>
      </c>
      <c r="Y46" s="14" t="str">
        <f t="shared" si="28"/>
        <v>OH</v>
      </c>
      <c r="Z46" s="14" t="str">
        <f t="shared" si="29"/>
        <v>S</v>
      </c>
      <c r="AA46" s="231">
        <f t="shared" si="30"/>
        <v>192</v>
      </c>
      <c r="AB46" s="231">
        <f t="shared" si="31"/>
        <v>192</v>
      </c>
      <c r="AC46" s="14" t="str">
        <f t="shared" si="32"/>
        <v xml:space="preserve">  B</v>
      </c>
      <c r="AD46" s="231">
        <f t="shared" ca="1" si="33"/>
        <v>0</v>
      </c>
      <c r="AE46" s="27"/>
      <c r="AF46" s="27"/>
      <c r="AG46" s="27"/>
      <c r="AH46" s="27"/>
      <c r="AI46" s="263"/>
    </row>
    <row r="47" spans="1:35" s="8" customFormat="1" x14ac:dyDescent="0.2">
      <c r="A47" s="484" t="s">
        <v>417</v>
      </c>
      <c r="B47" s="535"/>
      <c r="C47" s="226">
        <v>9500</v>
      </c>
      <c r="D47" s="8" t="s">
        <v>484</v>
      </c>
      <c r="E47" s="11">
        <v>9500</v>
      </c>
      <c r="F47" s="484" t="s">
        <v>16</v>
      </c>
      <c r="G47" s="535" t="s">
        <v>519</v>
      </c>
      <c r="H47" s="14" t="s">
        <v>17</v>
      </c>
      <c r="I47" s="814" t="s">
        <v>20</v>
      </c>
      <c r="J47" s="11" t="s">
        <v>480</v>
      </c>
      <c r="K47" s="539" t="s">
        <v>485</v>
      </c>
      <c r="L47" s="538"/>
      <c r="M47" s="538">
        <v>23</v>
      </c>
      <c r="N47" s="552" t="str">
        <f t="shared" si="17"/>
        <v xml:space="preserve">  B9500HPS</v>
      </c>
      <c r="O47" s="539">
        <f t="shared" si="18"/>
        <v>9500</v>
      </c>
      <c r="P47" s="539" t="str">
        <f t="shared" si="19"/>
        <v>HPS</v>
      </c>
      <c r="Q47" s="27" t="str">
        <f t="shared" si="20"/>
        <v xml:space="preserve">  </v>
      </c>
      <c r="R47" s="225">
        <f t="shared" si="21"/>
        <v>276</v>
      </c>
      <c r="S47" s="225" t="str">
        <f t="shared" si="22"/>
        <v/>
      </c>
      <c r="T47" s="225">
        <f t="shared" si="23"/>
        <v>276</v>
      </c>
      <c r="U47" s="225" t="str">
        <f t="shared" si="24"/>
        <v/>
      </c>
      <c r="V47" s="552" t="str">
        <f t="shared" si="25"/>
        <v xml:space="preserve">  B9500HPS</v>
      </c>
      <c r="W47" s="11">
        <f t="shared" si="26"/>
        <v>9500</v>
      </c>
      <c r="X47" s="14" t="str">
        <f t="shared" si="27"/>
        <v>HPS</v>
      </c>
      <c r="Y47" s="14" t="str">
        <f t="shared" si="28"/>
        <v>OH</v>
      </c>
      <c r="Z47" s="14" t="str">
        <f t="shared" si="29"/>
        <v>S</v>
      </c>
      <c r="AA47" s="231">
        <f t="shared" si="30"/>
        <v>276</v>
      </c>
      <c r="AB47" s="231">
        <f t="shared" si="31"/>
        <v>276</v>
      </c>
      <c r="AC47" s="14" t="str">
        <f t="shared" si="32"/>
        <v xml:space="preserve">  B</v>
      </c>
      <c r="AD47" s="231">
        <f t="shared" ca="1" si="33"/>
        <v>0</v>
      </c>
      <c r="AE47" s="27"/>
      <c r="AF47" s="27"/>
      <c r="AG47" s="27"/>
      <c r="AH47" s="27"/>
      <c r="AI47" s="263"/>
    </row>
    <row r="48" spans="1:35" s="8" customFormat="1" x14ac:dyDescent="0.2">
      <c r="A48" s="484" t="s">
        <v>418</v>
      </c>
      <c r="B48" s="535"/>
      <c r="C48" s="226">
        <v>15000</v>
      </c>
      <c r="D48" s="8" t="s">
        <v>484</v>
      </c>
      <c r="E48" s="11">
        <v>15000</v>
      </c>
      <c r="F48" s="27" t="s">
        <v>16</v>
      </c>
      <c r="G48" s="538" t="s">
        <v>520</v>
      </c>
      <c r="H48" s="14" t="s">
        <v>17</v>
      </c>
      <c r="I48" s="14" t="s">
        <v>20</v>
      </c>
      <c r="J48" s="539" t="s">
        <v>480</v>
      </c>
      <c r="K48" s="539" t="s">
        <v>485</v>
      </c>
      <c r="L48" s="14"/>
      <c r="M48" s="538">
        <v>14</v>
      </c>
      <c r="N48" s="552" t="str">
        <f t="shared" si="17"/>
        <v xml:space="preserve">  B15000HPS</v>
      </c>
      <c r="O48" s="11">
        <f t="shared" si="18"/>
        <v>15000</v>
      </c>
      <c r="P48" s="14" t="str">
        <f t="shared" si="19"/>
        <v>HPS</v>
      </c>
      <c r="Q48" s="27" t="str">
        <f t="shared" si="20"/>
        <v xml:space="preserve">  </v>
      </c>
      <c r="R48" s="225">
        <f t="shared" si="21"/>
        <v>168</v>
      </c>
      <c r="S48" s="225" t="str">
        <f t="shared" si="22"/>
        <v/>
      </c>
      <c r="T48" s="225">
        <f t="shared" si="23"/>
        <v>168</v>
      </c>
      <c r="U48" s="225" t="str">
        <f t="shared" si="24"/>
        <v/>
      </c>
      <c r="V48" s="552" t="str">
        <f t="shared" si="25"/>
        <v xml:space="preserve">  B15000HPS</v>
      </c>
      <c r="W48" s="11">
        <f t="shared" si="26"/>
        <v>15000</v>
      </c>
      <c r="X48" s="14" t="str">
        <f t="shared" si="27"/>
        <v>HPS</v>
      </c>
      <c r="Y48" s="14" t="str">
        <f t="shared" si="28"/>
        <v>OH</v>
      </c>
      <c r="Z48" s="14" t="str">
        <f t="shared" si="29"/>
        <v>S</v>
      </c>
      <c r="AA48" s="231">
        <f t="shared" si="30"/>
        <v>168</v>
      </c>
      <c r="AB48" s="231">
        <f t="shared" si="31"/>
        <v>168</v>
      </c>
      <c r="AC48" s="14" t="str">
        <f t="shared" si="32"/>
        <v xml:space="preserve">  B</v>
      </c>
      <c r="AD48" s="231">
        <f t="shared" ca="1" si="33"/>
        <v>0</v>
      </c>
      <c r="AE48" s="27"/>
      <c r="AF48" s="27"/>
      <c r="AG48" s="27"/>
      <c r="AH48" s="27"/>
      <c r="AI48" s="263"/>
    </row>
    <row r="49" spans="1:35" s="8" customFormat="1" x14ac:dyDescent="0.2">
      <c r="A49" s="484" t="s">
        <v>419</v>
      </c>
      <c r="B49" s="535"/>
      <c r="C49" s="226">
        <v>28000</v>
      </c>
      <c r="D49" s="8" t="s">
        <v>484</v>
      </c>
      <c r="E49" s="11">
        <v>28000</v>
      </c>
      <c r="F49" s="27" t="s">
        <v>16</v>
      </c>
      <c r="G49" s="538" t="s">
        <v>521</v>
      </c>
      <c r="H49" s="14" t="s">
        <v>17</v>
      </c>
      <c r="I49" s="14" t="s">
        <v>20</v>
      </c>
      <c r="J49" s="539" t="s">
        <v>480</v>
      </c>
      <c r="K49" s="539" t="s">
        <v>485</v>
      </c>
      <c r="L49" s="14"/>
      <c r="M49" s="538">
        <v>144</v>
      </c>
      <c r="N49" s="552" t="str">
        <f t="shared" si="17"/>
        <v xml:space="preserve">  B28000HPS</v>
      </c>
      <c r="O49" s="11">
        <f t="shared" si="18"/>
        <v>28000</v>
      </c>
      <c r="P49" s="14" t="str">
        <f t="shared" si="19"/>
        <v>HPS</v>
      </c>
      <c r="Q49" s="27" t="str">
        <f t="shared" si="20"/>
        <v xml:space="preserve">  </v>
      </c>
      <c r="R49" s="225">
        <f t="shared" si="21"/>
        <v>1728</v>
      </c>
      <c r="S49" s="225" t="str">
        <f t="shared" si="22"/>
        <v/>
      </c>
      <c r="T49" s="225">
        <f t="shared" si="23"/>
        <v>1728</v>
      </c>
      <c r="U49" s="225" t="str">
        <f t="shared" si="24"/>
        <v/>
      </c>
      <c r="V49" s="552" t="str">
        <f t="shared" si="25"/>
        <v xml:space="preserve">  B28000HPS</v>
      </c>
      <c r="W49" s="11">
        <f t="shared" si="26"/>
        <v>28000</v>
      </c>
      <c r="X49" s="14" t="str">
        <f t="shared" si="27"/>
        <v>HPS</v>
      </c>
      <c r="Y49" s="14" t="str">
        <f t="shared" si="28"/>
        <v>OH</v>
      </c>
      <c r="Z49" s="14" t="str">
        <f t="shared" si="29"/>
        <v>S</v>
      </c>
      <c r="AA49" s="231">
        <f t="shared" si="30"/>
        <v>1728</v>
      </c>
      <c r="AB49" s="231">
        <f t="shared" si="31"/>
        <v>1728</v>
      </c>
      <c r="AC49" s="14" t="str">
        <f t="shared" si="32"/>
        <v xml:space="preserve">  B</v>
      </c>
      <c r="AD49" s="231">
        <f t="shared" ca="1" si="33"/>
        <v>0</v>
      </c>
      <c r="AE49" s="27"/>
      <c r="AF49" s="27"/>
      <c r="AG49" s="27"/>
      <c r="AH49" s="27"/>
      <c r="AI49" s="263"/>
    </row>
    <row r="50" spans="1:35" s="8" customFormat="1" x14ac:dyDescent="0.2">
      <c r="A50" s="484" t="s">
        <v>420</v>
      </c>
      <c r="B50" s="535"/>
      <c r="C50" s="226">
        <v>50000</v>
      </c>
      <c r="D50" s="8" t="s">
        <v>484</v>
      </c>
      <c r="E50" s="11">
        <v>50000</v>
      </c>
      <c r="F50" s="27" t="s">
        <v>16</v>
      </c>
      <c r="G50" s="538" t="s">
        <v>522</v>
      </c>
      <c r="H50" s="14" t="s">
        <v>17</v>
      </c>
      <c r="I50" s="14" t="s">
        <v>20</v>
      </c>
      <c r="J50" s="539" t="s">
        <v>480</v>
      </c>
      <c r="K50" s="539" t="s">
        <v>485</v>
      </c>
      <c r="L50" s="14"/>
      <c r="M50" s="538">
        <v>4</v>
      </c>
      <c r="N50" s="552" t="str">
        <f t="shared" si="17"/>
        <v xml:space="preserve">  B50000HPS</v>
      </c>
      <c r="O50" s="11">
        <f t="shared" si="18"/>
        <v>50000</v>
      </c>
      <c r="P50" s="14" t="str">
        <f t="shared" si="19"/>
        <v>HPS</v>
      </c>
      <c r="Q50" s="27" t="str">
        <f t="shared" si="20"/>
        <v xml:space="preserve">  </v>
      </c>
      <c r="R50" s="225">
        <f t="shared" si="21"/>
        <v>48</v>
      </c>
      <c r="S50" s="225" t="str">
        <f t="shared" si="22"/>
        <v/>
      </c>
      <c r="T50" s="225">
        <f t="shared" si="23"/>
        <v>48</v>
      </c>
      <c r="U50" s="225" t="str">
        <f t="shared" si="24"/>
        <v/>
      </c>
      <c r="V50" s="552" t="str">
        <f t="shared" si="25"/>
        <v xml:space="preserve">  B50000HPS</v>
      </c>
      <c r="W50" s="11">
        <f t="shared" si="26"/>
        <v>50000</v>
      </c>
      <c r="X50" s="14" t="str">
        <f t="shared" si="27"/>
        <v>HPS</v>
      </c>
      <c r="Y50" s="14" t="str">
        <f t="shared" si="28"/>
        <v>OH</v>
      </c>
      <c r="Z50" s="14" t="str">
        <f t="shared" si="29"/>
        <v>S</v>
      </c>
      <c r="AA50" s="231">
        <f t="shared" si="30"/>
        <v>48</v>
      </c>
      <c r="AB50" s="231">
        <f t="shared" si="31"/>
        <v>48</v>
      </c>
      <c r="AC50" s="14" t="str">
        <f t="shared" si="32"/>
        <v xml:space="preserve">  B</v>
      </c>
      <c r="AD50" s="231">
        <f t="shared" ca="1" si="33"/>
        <v>0</v>
      </c>
      <c r="AE50" s="27"/>
      <c r="AF50" s="27"/>
      <c r="AG50" s="27"/>
      <c r="AH50" s="27"/>
      <c r="AI50" s="263"/>
    </row>
    <row r="51" spans="1:35" s="8" customFormat="1" x14ac:dyDescent="0.2">
      <c r="A51" s="484" t="s">
        <v>421</v>
      </c>
      <c r="B51" s="535"/>
      <c r="C51" s="226">
        <v>4800</v>
      </c>
      <c r="D51" s="8" t="s">
        <v>422</v>
      </c>
      <c r="E51" s="11">
        <v>4800</v>
      </c>
      <c r="F51" s="27" t="s">
        <v>311</v>
      </c>
      <c r="G51" s="538" t="s">
        <v>523</v>
      </c>
      <c r="H51" s="14" t="s">
        <v>17</v>
      </c>
      <c r="I51" s="14" t="s">
        <v>20</v>
      </c>
      <c r="J51" s="539" t="s">
        <v>480</v>
      </c>
      <c r="K51" s="539" t="s">
        <v>485</v>
      </c>
      <c r="L51" s="14"/>
      <c r="M51" s="538">
        <v>131</v>
      </c>
      <c r="N51" s="552" t="str">
        <f t="shared" si="17"/>
        <v xml:space="preserve">  B4800LED</v>
      </c>
      <c r="O51" s="11">
        <f t="shared" si="18"/>
        <v>4800</v>
      </c>
      <c r="P51" s="14" t="str">
        <f t="shared" si="19"/>
        <v>LED</v>
      </c>
      <c r="Q51" s="27" t="str">
        <f t="shared" si="20"/>
        <v xml:space="preserve">  </v>
      </c>
      <c r="R51" s="225">
        <f t="shared" si="21"/>
        <v>1572</v>
      </c>
      <c r="S51" s="225" t="str">
        <f t="shared" si="22"/>
        <v/>
      </c>
      <c r="T51" s="225">
        <f t="shared" si="23"/>
        <v>1572</v>
      </c>
      <c r="U51" s="225" t="str">
        <f t="shared" si="24"/>
        <v/>
      </c>
      <c r="V51" s="552" t="str">
        <f t="shared" si="25"/>
        <v/>
      </c>
      <c r="W51" s="11" t="str">
        <f t="shared" si="26"/>
        <v/>
      </c>
      <c r="X51" s="14" t="str">
        <f t="shared" si="27"/>
        <v/>
      </c>
      <c r="Y51" s="14" t="str">
        <f t="shared" si="28"/>
        <v/>
      </c>
      <c r="Z51" s="14" t="str">
        <f t="shared" si="29"/>
        <v/>
      </c>
      <c r="AA51" s="231" t="str">
        <f t="shared" si="30"/>
        <v/>
      </c>
      <c r="AB51" s="231" t="str">
        <f t="shared" si="31"/>
        <v/>
      </c>
      <c r="AC51" s="14" t="str">
        <f t="shared" si="32"/>
        <v/>
      </c>
      <c r="AD51" s="231" t="str">
        <f t="shared" si="33"/>
        <v/>
      </c>
      <c r="AE51" s="27"/>
      <c r="AF51" s="27"/>
      <c r="AG51" s="27"/>
      <c r="AH51" s="27"/>
      <c r="AI51" s="263"/>
    </row>
    <row r="52" spans="1:35" s="8" customFormat="1" x14ac:dyDescent="0.2">
      <c r="A52" s="484" t="s">
        <v>423</v>
      </c>
      <c r="B52" s="535"/>
      <c r="C52" s="226">
        <v>4800</v>
      </c>
      <c r="D52" s="8" t="s">
        <v>422</v>
      </c>
      <c r="E52" s="11">
        <v>4800</v>
      </c>
      <c r="F52" s="484" t="s">
        <v>311</v>
      </c>
      <c r="G52" s="535" t="s">
        <v>523</v>
      </c>
      <c r="H52" s="14" t="s">
        <v>17</v>
      </c>
      <c r="I52" s="814" t="s">
        <v>20</v>
      </c>
      <c r="J52" s="11" t="s">
        <v>480</v>
      </c>
      <c r="K52" s="539" t="s">
        <v>485</v>
      </c>
      <c r="L52" s="538"/>
      <c r="M52" s="538">
        <v>5</v>
      </c>
      <c r="N52" s="552" t="str">
        <f t="shared" si="17"/>
        <v xml:space="preserve">  B4800LED</v>
      </c>
      <c r="O52" s="539">
        <f t="shared" si="18"/>
        <v>4800</v>
      </c>
      <c r="P52" s="539" t="str">
        <f t="shared" si="19"/>
        <v>LED</v>
      </c>
      <c r="Q52" s="27" t="str">
        <f t="shared" si="20"/>
        <v xml:space="preserve">  </v>
      </c>
      <c r="R52" s="225">
        <f t="shared" si="21"/>
        <v>60</v>
      </c>
      <c r="S52" s="225" t="str">
        <f t="shared" si="22"/>
        <v/>
      </c>
      <c r="T52" s="225">
        <f t="shared" si="23"/>
        <v>60</v>
      </c>
      <c r="U52" s="225" t="str">
        <f t="shared" si="24"/>
        <v/>
      </c>
      <c r="V52" s="552" t="str">
        <f t="shared" si="25"/>
        <v xml:space="preserve">  B4800LED</v>
      </c>
      <c r="W52" s="11">
        <f t="shared" si="26"/>
        <v>4800</v>
      </c>
      <c r="X52" s="14" t="str">
        <f t="shared" si="27"/>
        <v>LED</v>
      </c>
      <c r="Y52" s="14" t="str">
        <f t="shared" si="28"/>
        <v>OH</v>
      </c>
      <c r="Z52" s="14" t="str">
        <f t="shared" si="29"/>
        <v>S</v>
      </c>
      <c r="AA52" s="231">
        <f t="shared" si="30"/>
        <v>1632</v>
      </c>
      <c r="AB52" s="231">
        <f t="shared" si="31"/>
        <v>1632</v>
      </c>
      <c r="AC52" s="14" t="str">
        <f t="shared" si="32"/>
        <v xml:space="preserve">  B</v>
      </c>
      <c r="AD52" s="231">
        <f t="shared" ca="1" si="33"/>
        <v>0</v>
      </c>
      <c r="AE52" s="27"/>
      <c r="AF52" s="27"/>
      <c r="AG52" s="27"/>
      <c r="AH52" s="27"/>
      <c r="AI52" s="263"/>
    </row>
    <row r="53" spans="1:35" s="8" customFormat="1" x14ac:dyDescent="0.2">
      <c r="A53" s="481" t="s">
        <v>424</v>
      </c>
      <c r="B53" s="535"/>
      <c r="C53" s="226">
        <v>7900</v>
      </c>
      <c r="D53" s="8" t="s">
        <v>422</v>
      </c>
      <c r="E53" s="11">
        <v>7900</v>
      </c>
      <c r="F53" s="27" t="s">
        <v>311</v>
      </c>
      <c r="G53" s="538" t="s">
        <v>524</v>
      </c>
      <c r="H53" s="14" t="s">
        <v>17</v>
      </c>
      <c r="I53" s="14" t="s">
        <v>20</v>
      </c>
      <c r="J53" s="539" t="s">
        <v>480</v>
      </c>
      <c r="K53" s="539" t="s">
        <v>485</v>
      </c>
      <c r="L53" s="14"/>
      <c r="M53" s="538">
        <v>25</v>
      </c>
      <c r="N53" s="552" t="str">
        <f t="shared" si="17"/>
        <v xml:space="preserve">  B7900LED</v>
      </c>
      <c r="O53" s="11">
        <f t="shared" si="18"/>
        <v>7900</v>
      </c>
      <c r="P53" s="14" t="str">
        <f t="shared" si="19"/>
        <v>LED</v>
      </c>
      <c r="Q53" s="27" t="str">
        <f t="shared" si="20"/>
        <v xml:space="preserve">  </v>
      </c>
      <c r="R53" s="225">
        <f t="shared" si="21"/>
        <v>300</v>
      </c>
      <c r="S53" s="225" t="str">
        <f t="shared" si="22"/>
        <v/>
      </c>
      <c r="T53" s="225">
        <f t="shared" si="23"/>
        <v>300</v>
      </c>
      <c r="U53" s="225" t="str">
        <f t="shared" si="24"/>
        <v/>
      </c>
      <c r="V53" s="552" t="str">
        <f t="shared" si="25"/>
        <v xml:space="preserve">  B7900LED</v>
      </c>
      <c r="W53" s="11">
        <f t="shared" si="26"/>
        <v>7900</v>
      </c>
      <c r="X53" s="14" t="str">
        <f t="shared" si="27"/>
        <v>LED</v>
      </c>
      <c r="Y53" s="14" t="str">
        <f t="shared" si="28"/>
        <v>OH</v>
      </c>
      <c r="Z53" s="14" t="str">
        <f t="shared" si="29"/>
        <v>S</v>
      </c>
      <c r="AA53" s="231">
        <f t="shared" si="30"/>
        <v>300</v>
      </c>
      <c r="AB53" s="231">
        <f t="shared" si="31"/>
        <v>300</v>
      </c>
      <c r="AC53" s="14" t="str">
        <f t="shared" si="32"/>
        <v xml:space="preserve">  B</v>
      </c>
      <c r="AD53" s="231">
        <f t="shared" ca="1" si="33"/>
        <v>0</v>
      </c>
      <c r="AE53" s="27"/>
      <c r="AF53" s="27"/>
      <c r="AG53" s="27"/>
      <c r="AH53" s="27"/>
      <c r="AI53" s="263"/>
    </row>
    <row r="54" spans="1:35" s="8" customFormat="1" x14ac:dyDescent="0.2">
      <c r="A54" s="481" t="s">
        <v>425</v>
      </c>
      <c r="B54" s="535"/>
      <c r="C54" s="226">
        <v>10850</v>
      </c>
      <c r="D54" s="8" t="s">
        <v>422</v>
      </c>
      <c r="E54" s="11">
        <v>10850</v>
      </c>
      <c r="F54" s="27" t="s">
        <v>311</v>
      </c>
      <c r="G54" s="538" t="s">
        <v>525</v>
      </c>
      <c r="H54" s="14" t="s">
        <v>17</v>
      </c>
      <c r="I54" s="14" t="s">
        <v>20</v>
      </c>
      <c r="J54" s="539" t="s">
        <v>480</v>
      </c>
      <c r="K54" s="539" t="s">
        <v>485</v>
      </c>
      <c r="L54" s="14"/>
      <c r="M54" s="538">
        <v>230</v>
      </c>
      <c r="N54" s="552" t="str">
        <f t="shared" si="17"/>
        <v xml:space="preserve">  B10850LED</v>
      </c>
      <c r="O54" s="11">
        <f t="shared" si="18"/>
        <v>10850</v>
      </c>
      <c r="P54" s="14" t="str">
        <f t="shared" si="19"/>
        <v>LED</v>
      </c>
      <c r="Q54" s="27" t="str">
        <f t="shared" si="20"/>
        <v xml:space="preserve">  </v>
      </c>
      <c r="R54" s="225">
        <f t="shared" si="21"/>
        <v>2760</v>
      </c>
      <c r="S54" s="225" t="str">
        <f t="shared" si="22"/>
        <v/>
      </c>
      <c r="T54" s="225">
        <f t="shared" si="23"/>
        <v>2760</v>
      </c>
      <c r="U54" s="225" t="str">
        <f t="shared" si="24"/>
        <v/>
      </c>
      <c r="V54" s="552" t="str">
        <f t="shared" si="25"/>
        <v xml:space="preserve">  B10850LED</v>
      </c>
      <c r="W54" s="11">
        <f t="shared" si="26"/>
        <v>10850</v>
      </c>
      <c r="X54" s="14" t="str">
        <f t="shared" si="27"/>
        <v>LED</v>
      </c>
      <c r="Y54" s="14" t="str">
        <f t="shared" si="28"/>
        <v>OH</v>
      </c>
      <c r="Z54" s="14" t="str">
        <f t="shared" si="29"/>
        <v>S</v>
      </c>
      <c r="AA54" s="231">
        <f t="shared" si="30"/>
        <v>2760</v>
      </c>
      <c r="AB54" s="231">
        <f t="shared" si="31"/>
        <v>2760</v>
      </c>
      <c r="AC54" s="14" t="str">
        <f t="shared" si="32"/>
        <v xml:space="preserve">  B</v>
      </c>
      <c r="AD54" s="231">
        <f t="shared" ca="1" si="33"/>
        <v>0</v>
      </c>
      <c r="AE54" s="27"/>
      <c r="AF54" s="27"/>
      <c r="AG54" s="27"/>
      <c r="AH54" s="27"/>
      <c r="AI54" s="263"/>
    </row>
    <row r="55" spans="1:35" s="8" customFormat="1" x14ac:dyDescent="0.2">
      <c r="A55" s="484" t="s">
        <v>426</v>
      </c>
      <c r="B55" s="535"/>
      <c r="C55" s="226">
        <v>4200</v>
      </c>
      <c r="D55" s="8" t="s">
        <v>50</v>
      </c>
      <c r="E55" s="11">
        <v>4200</v>
      </c>
      <c r="F55" s="484" t="s">
        <v>26</v>
      </c>
      <c r="G55" s="535" t="s">
        <v>519</v>
      </c>
      <c r="H55" s="14" t="s">
        <v>17</v>
      </c>
      <c r="I55" s="814" t="s">
        <v>20</v>
      </c>
      <c r="J55" s="11" t="s">
        <v>480</v>
      </c>
      <c r="K55" s="539" t="s">
        <v>485</v>
      </c>
      <c r="L55" s="538"/>
      <c r="M55" s="538">
        <v>1</v>
      </c>
      <c r="N55" s="552" t="str">
        <f t="shared" si="17"/>
        <v xml:space="preserve">  B4200MV</v>
      </c>
      <c r="O55" s="539">
        <f t="shared" si="18"/>
        <v>4200</v>
      </c>
      <c r="P55" s="539" t="str">
        <f t="shared" si="19"/>
        <v>MV</v>
      </c>
      <c r="Q55" s="27" t="str">
        <f t="shared" si="20"/>
        <v xml:space="preserve">  </v>
      </c>
      <c r="R55" s="225">
        <f t="shared" si="21"/>
        <v>12</v>
      </c>
      <c r="S55" s="225" t="str">
        <f t="shared" si="22"/>
        <v/>
      </c>
      <c r="T55" s="225">
        <f t="shared" si="23"/>
        <v>12</v>
      </c>
      <c r="U55" s="225" t="str">
        <f t="shared" si="24"/>
        <v/>
      </c>
      <c r="V55" s="552" t="str">
        <f t="shared" si="25"/>
        <v xml:space="preserve">  B4200MV</v>
      </c>
      <c r="W55" s="11">
        <f t="shared" si="26"/>
        <v>4200</v>
      </c>
      <c r="X55" s="14" t="str">
        <f t="shared" si="27"/>
        <v>MV</v>
      </c>
      <c r="Y55" s="14" t="str">
        <f t="shared" si="28"/>
        <v>OH</v>
      </c>
      <c r="Z55" s="14" t="str">
        <f t="shared" si="29"/>
        <v>S</v>
      </c>
      <c r="AA55" s="231">
        <f t="shared" si="30"/>
        <v>12</v>
      </c>
      <c r="AB55" s="231">
        <f t="shared" si="31"/>
        <v>12</v>
      </c>
      <c r="AC55" s="14" t="str">
        <f t="shared" si="32"/>
        <v xml:space="preserve">  B</v>
      </c>
      <c r="AD55" s="231">
        <f t="shared" ca="1" si="33"/>
        <v>0</v>
      </c>
      <c r="AE55" s="27"/>
      <c r="AF55" s="27"/>
      <c r="AG55" s="27"/>
      <c r="AH55" s="27"/>
      <c r="AI55" s="263"/>
    </row>
    <row r="56" spans="1:35" s="8" customFormat="1" x14ac:dyDescent="0.2">
      <c r="A56" s="484" t="s">
        <v>427</v>
      </c>
      <c r="B56" s="535"/>
      <c r="C56" s="226">
        <v>22600</v>
      </c>
      <c r="D56" s="8" t="s">
        <v>50</v>
      </c>
      <c r="E56" s="11">
        <v>22600</v>
      </c>
      <c r="F56" s="27" t="s">
        <v>26</v>
      </c>
      <c r="G56" s="538" t="s">
        <v>522</v>
      </c>
      <c r="H56" s="14" t="s">
        <v>17</v>
      </c>
      <c r="I56" s="14" t="s">
        <v>20</v>
      </c>
      <c r="J56" s="539" t="s">
        <v>480</v>
      </c>
      <c r="K56" s="539" t="s">
        <v>485</v>
      </c>
      <c r="L56" s="14"/>
      <c r="M56" s="538">
        <v>2</v>
      </c>
      <c r="N56" s="552" t="str">
        <f t="shared" si="17"/>
        <v xml:space="preserve">  B22600MV</v>
      </c>
      <c r="O56" s="11">
        <f t="shared" si="18"/>
        <v>22600</v>
      </c>
      <c r="P56" s="14" t="str">
        <f t="shared" si="19"/>
        <v>MV</v>
      </c>
      <c r="Q56" s="27" t="str">
        <f t="shared" si="20"/>
        <v xml:space="preserve">  </v>
      </c>
      <c r="R56" s="225">
        <f t="shared" si="21"/>
        <v>24</v>
      </c>
      <c r="S56" s="225" t="str">
        <f t="shared" si="22"/>
        <v/>
      </c>
      <c r="T56" s="225">
        <f t="shared" si="23"/>
        <v>24</v>
      </c>
      <c r="U56" s="225" t="str">
        <f t="shared" si="24"/>
        <v/>
      </c>
      <c r="V56" s="552" t="str">
        <f t="shared" si="25"/>
        <v xml:space="preserve">  B22600MV</v>
      </c>
      <c r="W56" s="11">
        <f t="shared" si="26"/>
        <v>22600</v>
      </c>
      <c r="X56" s="14" t="str">
        <f t="shared" si="27"/>
        <v>MV</v>
      </c>
      <c r="Y56" s="14" t="str">
        <f t="shared" si="28"/>
        <v>OH</v>
      </c>
      <c r="Z56" s="14" t="str">
        <f t="shared" si="29"/>
        <v>S</v>
      </c>
      <c r="AA56" s="231">
        <f t="shared" si="30"/>
        <v>24</v>
      </c>
      <c r="AB56" s="231">
        <f t="shared" si="31"/>
        <v>24</v>
      </c>
      <c r="AC56" s="14" t="str">
        <f t="shared" si="32"/>
        <v xml:space="preserve">  B</v>
      </c>
      <c r="AD56" s="231">
        <f t="shared" ca="1" si="33"/>
        <v>0</v>
      </c>
      <c r="AE56" s="27"/>
      <c r="AF56" s="27"/>
      <c r="AG56" s="27"/>
      <c r="AH56" s="27"/>
      <c r="AI56" s="263"/>
    </row>
    <row r="57" spans="1:35" s="8" customFormat="1" x14ac:dyDescent="0.2">
      <c r="A57" s="484" t="s">
        <v>428</v>
      </c>
      <c r="B57" s="535"/>
      <c r="C57" s="226">
        <v>15000</v>
      </c>
      <c r="D57" s="8" t="s">
        <v>51</v>
      </c>
      <c r="E57" s="11">
        <v>15000</v>
      </c>
      <c r="F57" s="27" t="s">
        <v>16</v>
      </c>
      <c r="G57" s="538" t="s">
        <v>520</v>
      </c>
      <c r="H57" s="14" t="s">
        <v>17</v>
      </c>
      <c r="I57" s="14" t="s">
        <v>20</v>
      </c>
      <c r="J57" s="539" t="s">
        <v>482</v>
      </c>
      <c r="K57" s="539" t="s">
        <v>486</v>
      </c>
      <c r="L57" s="14"/>
      <c r="M57" s="538">
        <v>8</v>
      </c>
      <c r="N57" s="552" t="str">
        <f t="shared" si="17"/>
        <v xml:space="preserve">  C15000HPS</v>
      </c>
      <c r="O57" s="11">
        <f t="shared" si="18"/>
        <v>15000</v>
      </c>
      <c r="P57" s="14" t="str">
        <f t="shared" si="19"/>
        <v>HPS</v>
      </c>
      <c r="Q57" s="27" t="str">
        <f t="shared" si="20"/>
        <v xml:space="preserve">  </v>
      </c>
      <c r="R57" s="225">
        <f t="shared" si="21"/>
        <v>96</v>
      </c>
      <c r="S57" s="225" t="str">
        <f t="shared" si="22"/>
        <v/>
      </c>
      <c r="T57" s="225">
        <f t="shared" si="23"/>
        <v>48</v>
      </c>
      <c r="U57" s="225" t="str">
        <f t="shared" si="24"/>
        <v/>
      </c>
      <c r="V57" s="552" t="str">
        <f t="shared" si="25"/>
        <v xml:space="preserve">  C15000HPS</v>
      </c>
      <c r="W57" s="11">
        <f t="shared" si="26"/>
        <v>15000</v>
      </c>
      <c r="X57" s="14" t="str">
        <f t="shared" si="27"/>
        <v>HPS</v>
      </c>
      <c r="Y57" s="14" t="str">
        <f t="shared" si="28"/>
        <v>OH</v>
      </c>
      <c r="Z57" s="14" t="str">
        <f t="shared" si="29"/>
        <v>S</v>
      </c>
      <c r="AA57" s="231">
        <f t="shared" si="30"/>
        <v>96</v>
      </c>
      <c r="AB57" s="231">
        <f t="shared" si="31"/>
        <v>48</v>
      </c>
      <c r="AC57" s="14" t="str">
        <f t="shared" si="32"/>
        <v xml:space="preserve">  C</v>
      </c>
      <c r="AD57" s="231">
        <f t="shared" ca="1" si="33"/>
        <v>0</v>
      </c>
      <c r="AE57" s="27"/>
      <c r="AF57" s="27"/>
      <c r="AG57" s="27"/>
      <c r="AH57" s="27"/>
      <c r="AI57" s="263"/>
    </row>
    <row r="58" spans="1:35" s="8" customFormat="1" x14ac:dyDescent="0.2">
      <c r="A58" s="484" t="s">
        <v>429</v>
      </c>
      <c r="B58" s="535"/>
      <c r="C58" s="226">
        <v>28000</v>
      </c>
      <c r="D58" s="480" t="s">
        <v>51</v>
      </c>
      <c r="E58" s="11">
        <v>28000</v>
      </c>
      <c r="F58" s="484" t="s">
        <v>16</v>
      </c>
      <c r="G58" s="535" t="s">
        <v>521</v>
      </c>
      <c r="H58" s="14" t="s">
        <v>17</v>
      </c>
      <c r="I58" s="816" t="s">
        <v>20</v>
      </c>
      <c r="J58" s="11" t="s">
        <v>482</v>
      </c>
      <c r="K58" s="539" t="s">
        <v>486</v>
      </c>
      <c r="L58" s="538"/>
      <c r="M58" s="538">
        <v>18</v>
      </c>
      <c r="N58" s="552" t="str">
        <f t="shared" si="17"/>
        <v xml:space="preserve">  C28000HPS</v>
      </c>
      <c r="O58" s="539">
        <f t="shared" si="18"/>
        <v>28000</v>
      </c>
      <c r="P58" s="540" t="str">
        <f t="shared" si="19"/>
        <v>HPS</v>
      </c>
      <c r="Q58" s="27" t="str">
        <f t="shared" si="20"/>
        <v xml:space="preserve">  </v>
      </c>
      <c r="R58" s="225">
        <f t="shared" si="21"/>
        <v>216</v>
      </c>
      <c r="S58" s="225" t="str">
        <f t="shared" si="22"/>
        <v/>
      </c>
      <c r="T58" s="225">
        <f t="shared" si="23"/>
        <v>108</v>
      </c>
      <c r="U58" s="225" t="str">
        <f t="shared" si="24"/>
        <v/>
      </c>
      <c r="V58" s="552" t="str">
        <f t="shared" si="25"/>
        <v xml:space="preserve">  C28000HPS</v>
      </c>
      <c r="W58" s="11">
        <f t="shared" si="26"/>
        <v>28000</v>
      </c>
      <c r="X58" s="14" t="str">
        <f t="shared" si="27"/>
        <v>HPS</v>
      </c>
      <c r="Y58" s="14" t="str">
        <f t="shared" si="28"/>
        <v>OH</v>
      </c>
      <c r="Z58" s="14" t="str">
        <f t="shared" si="29"/>
        <v>S</v>
      </c>
      <c r="AA58" s="231">
        <f t="shared" si="30"/>
        <v>216</v>
      </c>
      <c r="AB58" s="231">
        <f t="shared" si="31"/>
        <v>108</v>
      </c>
      <c r="AC58" s="14" t="str">
        <f t="shared" si="32"/>
        <v xml:space="preserve">  C</v>
      </c>
      <c r="AD58" s="231">
        <f t="shared" ca="1" si="33"/>
        <v>0</v>
      </c>
      <c r="AE58" s="27"/>
      <c r="AF58" s="27"/>
      <c r="AG58" s="27"/>
      <c r="AH58" s="27"/>
      <c r="AI58" s="263"/>
    </row>
    <row r="59" spans="1:35" s="8" customFormat="1" x14ac:dyDescent="0.2">
      <c r="A59" s="481" t="s">
        <v>430</v>
      </c>
      <c r="B59" s="535"/>
      <c r="C59" s="226">
        <v>7900</v>
      </c>
      <c r="D59" s="480" t="s">
        <v>500</v>
      </c>
      <c r="E59" s="11">
        <v>7900</v>
      </c>
      <c r="F59" s="482" t="s">
        <v>311</v>
      </c>
      <c r="G59" s="538" t="s">
        <v>524</v>
      </c>
      <c r="H59" s="14" t="s">
        <v>17</v>
      </c>
      <c r="I59" s="232" t="s">
        <v>20</v>
      </c>
      <c r="J59" s="540" t="s">
        <v>482</v>
      </c>
      <c r="K59" s="539" t="s">
        <v>486</v>
      </c>
      <c r="L59" s="14"/>
      <c r="M59" s="538">
        <v>72</v>
      </c>
      <c r="N59" s="552" t="str">
        <f t="shared" si="17"/>
        <v xml:space="preserve">  C7900LED</v>
      </c>
      <c r="O59" s="11">
        <f t="shared" si="18"/>
        <v>7900</v>
      </c>
      <c r="P59" s="14" t="str">
        <f t="shared" si="19"/>
        <v>LED</v>
      </c>
      <c r="Q59" s="27" t="str">
        <f t="shared" si="20"/>
        <v xml:space="preserve">  </v>
      </c>
      <c r="R59" s="225">
        <f t="shared" si="21"/>
        <v>864</v>
      </c>
      <c r="S59" s="225" t="str">
        <f t="shared" si="22"/>
        <v/>
      </c>
      <c r="T59" s="225">
        <f t="shared" si="23"/>
        <v>432</v>
      </c>
      <c r="U59" s="225" t="str">
        <f t="shared" si="24"/>
        <v/>
      </c>
      <c r="V59" s="552" t="str">
        <f t="shared" si="25"/>
        <v xml:space="preserve">  C7900LED</v>
      </c>
      <c r="W59" s="11">
        <f t="shared" si="26"/>
        <v>7900</v>
      </c>
      <c r="X59" s="14" t="str">
        <f t="shared" si="27"/>
        <v>LED</v>
      </c>
      <c r="Y59" s="14" t="str">
        <f t="shared" si="28"/>
        <v>OH</v>
      </c>
      <c r="Z59" s="14" t="str">
        <f t="shared" si="29"/>
        <v>S</v>
      </c>
      <c r="AA59" s="231">
        <f t="shared" si="30"/>
        <v>864</v>
      </c>
      <c r="AB59" s="231">
        <f t="shared" si="31"/>
        <v>432</v>
      </c>
      <c r="AC59" s="14" t="str">
        <f t="shared" si="32"/>
        <v xml:space="preserve">  C</v>
      </c>
      <c r="AD59" s="231">
        <f t="shared" ca="1" si="33"/>
        <v>0</v>
      </c>
      <c r="AE59" s="27"/>
      <c r="AF59" s="27"/>
      <c r="AG59" s="27"/>
      <c r="AH59" s="27"/>
      <c r="AI59" s="263"/>
    </row>
    <row r="60" spans="1:35" s="8" customFormat="1" x14ac:dyDescent="0.2">
      <c r="A60" s="481" t="s">
        <v>431</v>
      </c>
      <c r="B60" s="535"/>
      <c r="C60" s="226">
        <v>10850</v>
      </c>
      <c r="D60" s="481" t="s">
        <v>500</v>
      </c>
      <c r="E60" s="11">
        <v>10850</v>
      </c>
      <c r="F60" s="482" t="s">
        <v>311</v>
      </c>
      <c r="G60" s="538" t="s">
        <v>525</v>
      </c>
      <c r="H60" s="14" t="s">
        <v>17</v>
      </c>
      <c r="I60" s="232" t="s">
        <v>20</v>
      </c>
      <c r="J60" s="540" t="s">
        <v>482</v>
      </c>
      <c r="K60" s="539" t="s">
        <v>486</v>
      </c>
      <c r="L60" s="14"/>
      <c r="M60" s="538">
        <v>244</v>
      </c>
      <c r="N60" s="552" t="str">
        <f t="shared" si="17"/>
        <v xml:space="preserve">  C10850LED</v>
      </c>
      <c r="O60" s="11">
        <f t="shared" si="18"/>
        <v>10850</v>
      </c>
      <c r="P60" s="14" t="str">
        <f t="shared" si="19"/>
        <v>LED</v>
      </c>
      <c r="Q60" s="27" t="str">
        <f t="shared" si="20"/>
        <v xml:space="preserve">  </v>
      </c>
      <c r="R60" s="225">
        <f t="shared" si="21"/>
        <v>2928</v>
      </c>
      <c r="S60" s="225" t="str">
        <f t="shared" si="22"/>
        <v/>
      </c>
      <c r="T60" s="225">
        <f t="shared" si="23"/>
        <v>1464</v>
      </c>
      <c r="U60" s="225" t="str">
        <f t="shared" si="24"/>
        <v/>
      </c>
      <c r="V60" s="552" t="str">
        <f t="shared" si="25"/>
        <v xml:space="preserve">  C10850LED</v>
      </c>
      <c r="W60" s="11">
        <f t="shared" si="26"/>
        <v>10850</v>
      </c>
      <c r="X60" s="14" t="str">
        <f t="shared" si="27"/>
        <v>LED</v>
      </c>
      <c r="Y60" s="14" t="str">
        <f t="shared" si="28"/>
        <v>OH</v>
      </c>
      <c r="Z60" s="14" t="str">
        <f t="shared" si="29"/>
        <v>S</v>
      </c>
      <c r="AA60" s="231">
        <f t="shared" si="30"/>
        <v>2928</v>
      </c>
      <c r="AB60" s="231">
        <f t="shared" si="31"/>
        <v>1464</v>
      </c>
      <c r="AC60" s="14" t="str">
        <f t="shared" si="32"/>
        <v xml:space="preserve">  C</v>
      </c>
      <c r="AD60" s="231">
        <f t="shared" ca="1" si="33"/>
        <v>0</v>
      </c>
      <c r="AE60" s="27"/>
      <c r="AF60" s="27"/>
      <c r="AG60" s="27"/>
      <c r="AH60" s="27"/>
      <c r="AI60" s="263"/>
    </row>
    <row r="61" spans="1:35" s="8" customFormat="1" x14ac:dyDescent="0.2">
      <c r="A61" s="8" t="s">
        <v>432</v>
      </c>
      <c r="B61" s="535"/>
      <c r="C61" s="226">
        <v>6000</v>
      </c>
      <c r="D61" s="8" t="s">
        <v>487</v>
      </c>
      <c r="E61" s="11">
        <v>6000</v>
      </c>
      <c r="F61" s="8" t="s">
        <v>16</v>
      </c>
      <c r="G61" s="535" t="s">
        <v>518</v>
      </c>
      <c r="H61" s="14" t="s">
        <v>23</v>
      </c>
      <c r="I61" s="814" t="s">
        <v>20</v>
      </c>
      <c r="J61" s="11" t="s">
        <v>480</v>
      </c>
      <c r="K61" s="539" t="s">
        <v>488</v>
      </c>
      <c r="L61" s="538"/>
      <c r="M61" s="538">
        <v>5054</v>
      </c>
      <c r="N61" s="552" t="str">
        <f t="shared" si="17"/>
        <v xml:space="preserve">  D6000HPS</v>
      </c>
      <c r="O61" s="539">
        <f t="shared" si="18"/>
        <v>6000</v>
      </c>
      <c r="P61" s="539" t="str">
        <f t="shared" si="19"/>
        <v>HPS</v>
      </c>
      <c r="Q61" s="27" t="str">
        <f t="shared" si="20"/>
        <v xml:space="preserve">  </v>
      </c>
      <c r="R61" s="225" t="str">
        <f t="shared" si="21"/>
        <v/>
      </c>
      <c r="S61" s="225">
        <f t="shared" si="22"/>
        <v>60648</v>
      </c>
      <c r="T61" s="225" t="str">
        <f t="shared" si="23"/>
        <v/>
      </c>
      <c r="U61" s="225">
        <f t="shared" si="24"/>
        <v>60648</v>
      </c>
      <c r="V61" s="552" t="str">
        <f t="shared" si="25"/>
        <v xml:space="preserve">  D6000HPS</v>
      </c>
      <c r="W61" s="11">
        <f t="shared" si="26"/>
        <v>6000</v>
      </c>
      <c r="X61" s="14" t="str">
        <f t="shared" si="27"/>
        <v>HPS</v>
      </c>
      <c r="Y61" s="14" t="str">
        <f t="shared" si="28"/>
        <v>UG</v>
      </c>
      <c r="Z61" s="14" t="str">
        <f t="shared" si="29"/>
        <v>S</v>
      </c>
      <c r="AA61" s="231">
        <f t="shared" si="30"/>
        <v>60648</v>
      </c>
      <c r="AB61" s="231">
        <f t="shared" si="31"/>
        <v>60648</v>
      </c>
      <c r="AC61" s="14" t="str">
        <f t="shared" si="32"/>
        <v xml:space="preserve">  D</v>
      </c>
      <c r="AD61" s="231">
        <f t="shared" ca="1" si="33"/>
        <v>0</v>
      </c>
      <c r="AE61" s="27"/>
      <c r="AF61" s="27"/>
      <c r="AG61" s="27"/>
      <c r="AH61" s="27"/>
      <c r="AI61" s="263"/>
    </row>
    <row r="62" spans="1:35" s="8" customFormat="1" x14ac:dyDescent="0.2">
      <c r="A62" s="8" t="s">
        <v>434</v>
      </c>
      <c r="B62" s="535"/>
      <c r="C62" s="226">
        <v>9500</v>
      </c>
      <c r="D62" s="8" t="s">
        <v>489</v>
      </c>
      <c r="E62" s="11">
        <v>9500</v>
      </c>
      <c r="F62" s="8" t="s">
        <v>16</v>
      </c>
      <c r="G62" s="535" t="s">
        <v>519</v>
      </c>
      <c r="H62" s="14" t="s">
        <v>23</v>
      </c>
      <c r="I62" s="814" t="s">
        <v>20</v>
      </c>
      <c r="J62" s="11" t="s">
        <v>480</v>
      </c>
      <c r="K62" s="539" t="s">
        <v>488</v>
      </c>
      <c r="L62" s="538" t="s">
        <v>52</v>
      </c>
      <c r="M62" s="538">
        <v>68</v>
      </c>
      <c r="N62" s="552" t="str">
        <f t="shared" si="17"/>
        <v xml:space="preserve">  D9500HPS</v>
      </c>
      <c r="O62" s="539">
        <f t="shared" si="18"/>
        <v>9500</v>
      </c>
      <c r="P62" s="539" t="str">
        <f t="shared" si="19"/>
        <v>HPS</v>
      </c>
      <c r="Q62" s="27">
        <f t="shared" si="20"/>
        <v>816</v>
      </c>
      <c r="R62" s="225" t="str">
        <f t="shared" si="21"/>
        <v/>
      </c>
      <c r="S62" s="225">
        <f t="shared" si="22"/>
        <v>816</v>
      </c>
      <c r="T62" s="225" t="str">
        <f t="shared" si="23"/>
        <v/>
      </c>
      <c r="U62" s="225">
        <f t="shared" si="24"/>
        <v>816</v>
      </c>
      <c r="V62" s="552" t="str">
        <f t="shared" si="25"/>
        <v/>
      </c>
      <c r="W62" s="11" t="str">
        <f t="shared" si="26"/>
        <v/>
      </c>
      <c r="X62" s="14" t="str">
        <f t="shared" si="27"/>
        <v/>
      </c>
      <c r="Y62" s="14" t="str">
        <f t="shared" si="28"/>
        <v/>
      </c>
      <c r="Z62" s="14" t="str">
        <f t="shared" si="29"/>
        <v/>
      </c>
      <c r="AA62" s="231" t="str">
        <f t="shared" si="30"/>
        <v/>
      </c>
      <c r="AB62" s="231" t="str">
        <f t="shared" si="31"/>
        <v/>
      </c>
      <c r="AC62" s="14" t="str">
        <f t="shared" si="32"/>
        <v/>
      </c>
      <c r="AD62" s="231" t="str">
        <f t="shared" si="33"/>
        <v/>
      </c>
      <c r="AE62" s="27"/>
      <c r="AF62" s="27"/>
      <c r="AG62" s="27"/>
      <c r="AH62" s="27"/>
      <c r="AI62" s="263"/>
    </row>
    <row r="63" spans="1:35" s="8" customFormat="1" x14ac:dyDescent="0.2">
      <c r="A63" s="484" t="s">
        <v>433</v>
      </c>
      <c r="B63" s="535"/>
      <c r="C63" s="226">
        <v>9500</v>
      </c>
      <c r="D63" s="8" t="s">
        <v>487</v>
      </c>
      <c r="E63" s="11">
        <v>9500</v>
      </c>
      <c r="F63" s="27" t="s">
        <v>16</v>
      </c>
      <c r="G63" s="538" t="s">
        <v>519</v>
      </c>
      <c r="H63" s="14" t="s">
        <v>23</v>
      </c>
      <c r="I63" s="14" t="s">
        <v>20</v>
      </c>
      <c r="J63" s="539" t="s">
        <v>480</v>
      </c>
      <c r="K63" s="539" t="s">
        <v>488</v>
      </c>
      <c r="L63" s="14"/>
      <c r="M63" s="538">
        <v>178909</v>
      </c>
      <c r="N63" s="552" t="str">
        <f t="shared" si="17"/>
        <v xml:space="preserve">  D9500HPS</v>
      </c>
      <c r="O63" s="11">
        <f t="shared" si="18"/>
        <v>9500</v>
      </c>
      <c r="P63" s="14" t="str">
        <f t="shared" si="19"/>
        <v>HPS</v>
      </c>
      <c r="Q63" s="27" t="str">
        <f t="shared" si="20"/>
        <v xml:space="preserve">  </v>
      </c>
      <c r="R63" s="225" t="str">
        <f t="shared" si="21"/>
        <v/>
      </c>
      <c r="S63" s="225">
        <f t="shared" si="22"/>
        <v>2146908</v>
      </c>
      <c r="T63" s="225" t="str">
        <f t="shared" si="23"/>
        <v/>
      </c>
      <c r="U63" s="225">
        <f t="shared" si="24"/>
        <v>2146908</v>
      </c>
      <c r="V63" s="552" t="str">
        <f t="shared" si="25"/>
        <v/>
      </c>
      <c r="W63" s="11" t="str">
        <f t="shared" si="26"/>
        <v/>
      </c>
      <c r="X63" s="14" t="str">
        <f t="shared" si="27"/>
        <v/>
      </c>
      <c r="Y63" s="14" t="str">
        <f t="shared" si="28"/>
        <v/>
      </c>
      <c r="Z63" s="14" t="str">
        <f t="shared" si="29"/>
        <v/>
      </c>
      <c r="AA63" s="231" t="str">
        <f t="shared" si="30"/>
        <v/>
      </c>
      <c r="AB63" s="231" t="str">
        <f t="shared" si="31"/>
        <v/>
      </c>
      <c r="AC63" s="14" t="str">
        <f t="shared" si="32"/>
        <v/>
      </c>
      <c r="AD63" s="231" t="str">
        <f t="shared" si="33"/>
        <v/>
      </c>
      <c r="AE63" s="27"/>
      <c r="AF63" s="27"/>
      <c r="AG63" s="27"/>
      <c r="AH63" s="27"/>
      <c r="AI63" s="263"/>
    </row>
    <row r="64" spans="1:35" s="8" customFormat="1" x14ac:dyDescent="0.2">
      <c r="A64" s="484" t="s">
        <v>435</v>
      </c>
      <c r="B64" s="535"/>
      <c r="C64" s="226">
        <v>9500</v>
      </c>
      <c r="D64" s="8" t="s">
        <v>490</v>
      </c>
      <c r="E64" s="11">
        <v>9500</v>
      </c>
      <c r="F64" s="27" t="s">
        <v>16</v>
      </c>
      <c r="G64" s="538" t="s">
        <v>519</v>
      </c>
      <c r="H64" s="14" t="s">
        <v>23</v>
      </c>
      <c r="I64" s="14" t="s">
        <v>20</v>
      </c>
      <c r="J64" s="539" t="s">
        <v>480</v>
      </c>
      <c r="K64" s="539" t="s">
        <v>488</v>
      </c>
      <c r="L64" s="14"/>
      <c r="M64" s="538">
        <v>5191</v>
      </c>
      <c r="N64" s="552" t="str">
        <f t="shared" si="17"/>
        <v xml:space="preserve">  D9500HPS</v>
      </c>
      <c r="O64" s="11">
        <f t="shared" si="18"/>
        <v>9500</v>
      </c>
      <c r="P64" s="14" t="str">
        <f t="shared" si="19"/>
        <v>HPS</v>
      </c>
      <c r="Q64" s="27" t="str">
        <f t="shared" si="20"/>
        <v xml:space="preserve">  </v>
      </c>
      <c r="R64" s="225" t="str">
        <f t="shared" si="21"/>
        <v/>
      </c>
      <c r="S64" s="225">
        <f t="shared" si="22"/>
        <v>62292</v>
      </c>
      <c r="T64" s="225" t="str">
        <f t="shared" si="23"/>
        <v/>
      </c>
      <c r="U64" s="225">
        <f t="shared" si="24"/>
        <v>62292</v>
      </c>
      <c r="V64" s="552" t="str">
        <f t="shared" si="25"/>
        <v xml:space="preserve">  D9500HPS</v>
      </c>
      <c r="W64" s="11">
        <f t="shared" si="26"/>
        <v>9500</v>
      </c>
      <c r="X64" s="14" t="str">
        <f t="shared" si="27"/>
        <v>HPS</v>
      </c>
      <c r="Y64" s="14" t="str">
        <f t="shared" si="28"/>
        <v>UG</v>
      </c>
      <c r="Z64" s="14" t="str">
        <f t="shared" si="29"/>
        <v>S</v>
      </c>
      <c r="AA64" s="231">
        <f t="shared" si="30"/>
        <v>2210016</v>
      </c>
      <c r="AB64" s="231">
        <f t="shared" si="31"/>
        <v>2210016</v>
      </c>
      <c r="AC64" s="14" t="str">
        <f t="shared" si="32"/>
        <v xml:space="preserve">  D</v>
      </c>
      <c r="AD64" s="231">
        <f t="shared" ca="1" si="33"/>
        <v>816</v>
      </c>
      <c r="AE64" s="27"/>
      <c r="AF64" s="27"/>
      <c r="AG64" s="27"/>
      <c r="AH64" s="27"/>
      <c r="AI64" s="263"/>
    </row>
    <row r="65" spans="1:35" s="8" customFormat="1" x14ac:dyDescent="0.2">
      <c r="A65" s="484" t="s">
        <v>437</v>
      </c>
      <c r="B65" s="535"/>
      <c r="C65" s="226">
        <v>15000</v>
      </c>
      <c r="D65" s="480" t="s">
        <v>491</v>
      </c>
      <c r="E65" s="11">
        <v>15000</v>
      </c>
      <c r="F65" s="482" t="s">
        <v>16</v>
      </c>
      <c r="G65" s="538" t="s">
        <v>520</v>
      </c>
      <c r="H65" s="14" t="s">
        <v>23</v>
      </c>
      <c r="I65" s="232" t="s">
        <v>20</v>
      </c>
      <c r="J65" s="539" t="s">
        <v>480</v>
      </c>
      <c r="K65" s="539" t="s">
        <v>488</v>
      </c>
      <c r="L65" s="232" t="s">
        <v>52</v>
      </c>
      <c r="M65" s="538">
        <v>6</v>
      </c>
      <c r="N65" s="552" t="str">
        <f t="shared" si="17"/>
        <v xml:space="preserve">  D15000HPS</v>
      </c>
      <c r="O65" s="11">
        <f t="shared" si="18"/>
        <v>15000</v>
      </c>
      <c r="P65" s="14" t="str">
        <f t="shared" si="19"/>
        <v>HPS</v>
      </c>
      <c r="Q65" s="27">
        <f t="shared" si="20"/>
        <v>72</v>
      </c>
      <c r="R65" s="225" t="str">
        <f t="shared" si="21"/>
        <v/>
      </c>
      <c r="S65" s="225">
        <f t="shared" si="22"/>
        <v>72</v>
      </c>
      <c r="T65" s="225" t="str">
        <f t="shared" si="23"/>
        <v/>
      </c>
      <c r="U65" s="225">
        <f t="shared" si="24"/>
        <v>72</v>
      </c>
      <c r="V65" s="552" t="str">
        <f t="shared" si="25"/>
        <v/>
      </c>
      <c r="W65" s="11" t="str">
        <f t="shared" si="26"/>
        <v/>
      </c>
      <c r="X65" s="14" t="str">
        <f t="shared" si="27"/>
        <v/>
      </c>
      <c r="Y65" s="14" t="str">
        <f t="shared" si="28"/>
        <v/>
      </c>
      <c r="Z65" s="14" t="str">
        <f t="shared" si="29"/>
        <v/>
      </c>
      <c r="AA65" s="231" t="str">
        <f t="shared" si="30"/>
        <v/>
      </c>
      <c r="AB65" s="231" t="str">
        <f t="shared" si="31"/>
        <v/>
      </c>
      <c r="AC65" s="14" t="str">
        <f t="shared" si="32"/>
        <v/>
      </c>
      <c r="AD65" s="231" t="str">
        <f t="shared" si="33"/>
        <v/>
      </c>
      <c r="AE65" s="27"/>
      <c r="AF65" s="27"/>
      <c r="AG65" s="27"/>
      <c r="AH65" s="27"/>
      <c r="AI65" s="263"/>
    </row>
    <row r="66" spans="1:35" s="8" customFormat="1" x14ac:dyDescent="0.2">
      <c r="A66" s="484" t="s">
        <v>436</v>
      </c>
      <c r="B66" s="535"/>
      <c r="C66" s="226">
        <v>15000</v>
      </c>
      <c r="D66" s="8" t="s">
        <v>487</v>
      </c>
      <c r="E66" s="11">
        <v>15000</v>
      </c>
      <c r="F66" s="27" t="s">
        <v>16</v>
      </c>
      <c r="G66" s="538" t="s">
        <v>520</v>
      </c>
      <c r="H66" s="14" t="s">
        <v>23</v>
      </c>
      <c r="I66" s="14" t="s">
        <v>20</v>
      </c>
      <c r="J66" s="539" t="s">
        <v>480</v>
      </c>
      <c r="K66" s="539" t="s">
        <v>488</v>
      </c>
      <c r="L66" s="14"/>
      <c r="M66" s="538">
        <v>8678</v>
      </c>
      <c r="N66" s="552" t="str">
        <f t="shared" si="17"/>
        <v xml:space="preserve">  D15000HPS</v>
      </c>
      <c r="O66" s="11">
        <f t="shared" si="18"/>
        <v>15000</v>
      </c>
      <c r="P66" s="14" t="str">
        <f t="shared" si="19"/>
        <v>HPS</v>
      </c>
      <c r="Q66" s="27" t="str">
        <f t="shared" si="20"/>
        <v xml:space="preserve">  </v>
      </c>
      <c r="R66" s="225" t="str">
        <f t="shared" si="21"/>
        <v/>
      </c>
      <c r="S66" s="225">
        <f t="shared" si="22"/>
        <v>104136</v>
      </c>
      <c r="T66" s="225" t="str">
        <f t="shared" si="23"/>
        <v/>
      </c>
      <c r="U66" s="225">
        <f t="shared" si="24"/>
        <v>104136</v>
      </c>
      <c r="V66" s="552" t="str">
        <f t="shared" si="25"/>
        <v/>
      </c>
      <c r="W66" s="11" t="str">
        <f t="shared" si="26"/>
        <v/>
      </c>
      <c r="X66" s="14" t="str">
        <f t="shared" si="27"/>
        <v/>
      </c>
      <c r="Y66" s="14" t="str">
        <f t="shared" si="28"/>
        <v/>
      </c>
      <c r="Z66" s="14" t="str">
        <f t="shared" si="29"/>
        <v/>
      </c>
      <c r="AA66" s="231" t="str">
        <f t="shared" si="30"/>
        <v/>
      </c>
      <c r="AB66" s="231" t="str">
        <f t="shared" si="31"/>
        <v/>
      </c>
      <c r="AC66" s="14" t="str">
        <f t="shared" si="32"/>
        <v/>
      </c>
      <c r="AD66" s="231" t="str">
        <f t="shared" si="33"/>
        <v/>
      </c>
      <c r="AE66" s="27"/>
      <c r="AF66" s="27"/>
      <c r="AG66" s="27"/>
      <c r="AH66" s="27"/>
      <c r="AI66" s="263"/>
    </row>
    <row r="67" spans="1:35" s="8" customFormat="1" x14ac:dyDescent="0.2">
      <c r="A67" s="8" t="s">
        <v>438</v>
      </c>
      <c r="B67" s="535"/>
      <c r="C67" s="226">
        <v>15000</v>
      </c>
      <c r="D67" s="8" t="s">
        <v>490</v>
      </c>
      <c r="E67" s="11">
        <v>15000</v>
      </c>
      <c r="F67" s="27" t="s">
        <v>16</v>
      </c>
      <c r="G67" s="538" t="s">
        <v>520</v>
      </c>
      <c r="H67" s="14" t="s">
        <v>23</v>
      </c>
      <c r="I67" s="14" t="s">
        <v>20</v>
      </c>
      <c r="J67" s="539" t="s">
        <v>480</v>
      </c>
      <c r="K67" s="539" t="s">
        <v>488</v>
      </c>
      <c r="L67" s="14"/>
      <c r="M67" s="538">
        <v>757</v>
      </c>
      <c r="N67" s="552" t="str">
        <f t="shared" si="17"/>
        <v xml:space="preserve">  D15000HPS</v>
      </c>
      <c r="O67" s="11">
        <f t="shared" si="18"/>
        <v>15000</v>
      </c>
      <c r="P67" s="14" t="str">
        <f t="shared" si="19"/>
        <v>HPS</v>
      </c>
      <c r="Q67" s="27" t="str">
        <f t="shared" si="20"/>
        <v xml:space="preserve">  </v>
      </c>
      <c r="R67" s="225" t="str">
        <f t="shared" si="21"/>
        <v/>
      </c>
      <c r="S67" s="225">
        <f t="shared" si="22"/>
        <v>9084</v>
      </c>
      <c r="T67" s="225" t="str">
        <f t="shared" si="23"/>
        <v/>
      </c>
      <c r="U67" s="225">
        <f t="shared" si="24"/>
        <v>9084</v>
      </c>
      <c r="V67" s="552" t="str">
        <f t="shared" si="25"/>
        <v xml:space="preserve">  D15000HPS</v>
      </c>
      <c r="W67" s="11">
        <f t="shared" si="26"/>
        <v>15000</v>
      </c>
      <c r="X67" s="14" t="str">
        <f t="shared" si="27"/>
        <v>HPS</v>
      </c>
      <c r="Y67" s="14" t="str">
        <f t="shared" si="28"/>
        <v>UG</v>
      </c>
      <c r="Z67" s="14" t="str">
        <f t="shared" si="29"/>
        <v>S</v>
      </c>
      <c r="AA67" s="231">
        <f t="shared" si="30"/>
        <v>113292</v>
      </c>
      <c r="AB67" s="231">
        <f t="shared" si="31"/>
        <v>113292</v>
      </c>
      <c r="AC67" s="14" t="str">
        <f t="shared" si="32"/>
        <v xml:space="preserve">  D</v>
      </c>
      <c r="AD67" s="231">
        <f t="shared" ca="1" si="33"/>
        <v>72</v>
      </c>
      <c r="AE67" s="27"/>
      <c r="AF67" s="27"/>
      <c r="AG67" s="27"/>
      <c r="AH67" s="27"/>
      <c r="AI67" s="263"/>
    </row>
    <row r="68" spans="1:35" s="8" customFormat="1" x14ac:dyDescent="0.2">
      <c r="A68" s="484" t="s">
        <v>440</v>
      </c>
      <c r="B68" s="535"/>
      <c r="C68" s="226">
        <v>28000</v>
      </c>
      <c r="D68" s="8" t="s">
        <v>489</v>
      </c>
      <c r="E68" s="11">
        <v>28000</v>
      </c>
      <c r="F68" s="484" t="s">
        <v>16</v>
      </c>
      <c r="G68" s="535" t="s">
        <v>521</v>
      </c>
      <c r="H68" s="14" t="s">
        <v>23</v>
      </c>
      <c r="I68" s="814" t="s">
        <v>20</v>
      </c>
      <c r="J68" s="11" t="s">
        <v>480</v>
      </c>
      <c r="K68" s="539" t="s">
        <v>488</v>
      </c>
      <c r="L68" s="538" t="s">
        <v>52</v>
      </c>
      <c r="M68" s="538">
        <v>13</v>
      </c>
      <c r="N68" s="552" t="str">
        <f t="shared" si="17"/>
        <v xml:space="preserve">  D28000HPS</v>
      </c>
      <c r="O68" s="539">
        <f t="shared" si="18"/>
        <v>28000</v>
      </c>
      <c r="P68" s="539" t="str">
        <f t="shared" si="19"/>
        <v>HPS</v>
      </c>
      <c r="Q68" s="27">
        <f t="shared" si="20"/>
        <v>156</v>
      </c>
      <c r="R68" s="225" t="str">
        <f t="shared" si="21"/>
        <v/>
      </c>
      <c r="S68" s="225">
        <f t="shared" si="22"/>
        <v>156</v>
      </c>
      <c r="T68" s="225" t="str">
        <f t="shared" si="23"/>
        <v/>
      </c>
      <c r="U68" s="225">
        <f t="shared" si="24"/>
        <v>156</v>
      </c>
      <c r="V68" s="552" t="str">
        <f t="shared" si="25"/>
        <v/>
      </c>
      <c r="W68" s="11" t="str">
        <f t="shared" si="26"/>
        <v/>
      </c>
      <c r="X68" s="14" t="str">
        <f t="shared" si="27"/>
        <v/>
      </c>
      <c r="Y68" s="14" t="str">
        <f t="shared" si="28"/>
        <v/>
      </c>
      <c r="Z68" s="14" t="str">
        <f t="shared" si="29"/>
        <v/>
      </c>
      <c r="AA68" s="231" t="str">
        <f t="shared" si="30"/>
        <v/>
      </c>
      <c r="AB68" s="231" t="str">
        <f t="shared" si="31"/>
        <v/>
      </c>
      <c r="AC68" s="14" t="str">
        <f t="shared" si="32"/>
        <v/>
      </c>
      <c r="AD68" s="231" t="str">
        <f t="shared" si="33"/>
        <v/>
      </c>
      <c r="AE68" s="27"/>
      <c r="AF68" s="27"/>
      <c r="AG68" s="27"/>
      <c r="AH68" s="27"/>
      <c r="AI68" s="263"/>
    </row>
    <row r="69" spans="1:35" s="8" customFormat="1" x14ac:dyDescent="0.2">
      <c r="A69" s="484" t="s">
        <v>439</v>
      </c>
      <c r="B69" s="535"/>
      <c r="C69" s="226">
        <v>28000</v>
      </c>
      <c r="D69" s="8" t="s">
        <v>487</v>
      </c>
      <c r="E69" s="11">
        <v>28000</v>
      </c>
      <c r="F69" s="27" t="s">
        <v>16</v>
      </c>
      <c r="G69" s="538" t="s">
        <v>521</v>
      </c>
      <c r="H69" s="14" t="s">
        <v>23</v>
      </c>
      <c r="I69" s="14" t="s">
        <v>20</v>
      </c>
      <c r="J69" s="539" t="s">
        <v>480</v>
      </c>
      <c r="K69" s="539" t="s">
        <v>488</v>
      </c>
      <c r="L69" s="14"/>
      <c r="M69" s="538">
        <v>8085</v>
      </c>
      <c r="N69" s="552" t="str">
        <f t="shared" si="17"/>
        <v xml:space="preserve">  D28000HPS</v>
      </c>
      <c r="O69" s="11">
        <f t="shared" si="18"/>
        <v>28000</v>
      </c>
      <c r="P69" s="14" t="str">
        <f t="shared" si="19"/>
        <v>HPS</v>
      </c>
      <c r="Q69" s="27" t="str">
        <f t="shared" si="20"/>
        <v xml:space="preserve">  </v>
      </c>
      <c r="R69" s="225" t="str">
        <f t="shared" si="21"/>
        <v/>
      </c>
      <c r="S69" s="225">
        <f t="shared" si="22"/>
        <v>97020</v>
      </c>
      <c r="T69" s="225" t="str">
        <f t="shared" si="23"/>
        <v/>
      </c>
      <c r="U69" s="225">
        <f t="shared" si="24"/>
        <v>97020</v>
      </c>
      <c r="V69" s="552" t="str">
        <f t="shared" si="25"/>
        <v/>
      </c>
      <c r="W69" s="11" t="str">
        <f t="shared" si="26"/>
        <v/>
      </c>
      <c r="X69" s="14" t="str">
        <f t="shared" si="27"/>
        <v/>
      </c>
      <c r="Y69" s="14" t="str">
        <f t="shared" si="28"/>
        <v/>
      </c>
      <c r="Z69" s="14" t="str">
        <f t="shared" si="29"/>
        <v/>
      </c>
      <c r="AA69" s="231" t="str">
        <f t="shared" si="30"/>
        <v/>
      </c>
      <c r="AB69" s="231" t="str">
        <f t="shared" si="31"/>
        <v/>
      </c>
      <c r="AC69" s="14" t="str">
        <f t="shared" si="32"/>
        <v/>
      </c>
      <c r="AD69" s="231" t="str">
        <f t="shared" si="33"/>
        <v/>
      </c>
      <c r="AE69" s="27"/>
      <c r="AF69" s="27"/>
      <c r="AG69" s="27"/>
      <c r="AH69" s="27"/>
      <c r="AI69" s="263"/>
    </row>
    <row r="70" spans="1:35" s="8" customFormat="1" x14ac:dyDescent="0.2">
      <c r="A70" s="484" t="s">
        <v>441</v>
      </c>
      <c r="B70" s="535"/>
      <c r="C70" s="226">
        <v>28000</v>
      </c>
      <c r="D70" s="8" t="s">
        <v>490</v>
      </c>
      <c r="E70" s="11">
        <v>28000</v>
      </c>
      <c r="F70" s="484" t="s">
        <v>16</v>
      </c>
      <c r="G70" s="535" t="s">
        <v>521</v>
      </c>
      <c r="H70" s="14" t="s">
        <v>23</v>
      </c>
      <c r="I70" s="814" t="s">
        <v>20</v>
      </c>
      <c r="J70" s="11" t="s">
        <v>480</v>
      </c>
      <c r="K70" s="539" t="s">
        <v>488</v>
      </c>
      <c r="L70" s="538"/>
      <c r="M70" s="538">
        <v>608</v>
      </c>
      <c r="N70" s="552" t="str">
        <f t="shared" si="17"/>
        <v xml:space="preserve">  D28000HPS</v>
      </c>
      <c r="O70" s="539">
        <f t="shared" si="18"/>
        <v>28000</v>
      </c>
      <c r="P70" s="539" t="str">
        <f t="shared" si="19"/>
        <v>HPS</v>
      </c>
      <c r="Q70" s="27" t="str">
        <f t="shared" si="20"/>
        <v xml:space="preserve">  </v>
      </c>
      <c r="R70" s="225" t="str">
        <f t="shared" si="21"/>
        <v/>
      </c>
      <c r="S70" s="225">
        <f t="shared" si="22"/>
        <v>7296</v>
      </c>
      <c r="T70" s="225" t="str">
        <f t="shared" si="23"/>
        <v/>
      </c>
      <c r="U70" s="225">
        <f t="shared" si="24"/>
        <v>7296</v>
      </c>
      <c r="V70" s="552" t="str">
        <f t="shared" si="25"/>
        <v xml:space="preserve">  D28000HPS</v>
      </c>
      <c r="W70" s="11">
        <f t="shared" si="26"/>
        <v>28000</v>
      </c>
      <c r="X70" s="14" t="str">
        <f t="shared" si="27"/>
        <v>HPS</v>
      </c>
      <c r="Y70" s="14" t="str">
        <f t="shared" si="28"/>
        <v>UG</v>
      </c>
      <c r="Z70" s="14" t="str">
        <f t="shared" si="29"/>
        <v>S</v>
      </c>
      <c r="AA70" s="231">
        <f t="shared" si="30"/>
        <v>104472</v>
      </c>
      <c r="AB70" s="231">
        <f t="shared" si="31"/>
        <v>104472</v>
      </c>
      <c r="AC70" s="14" t="str">
        <f t="shared" si="32"/>
        <v xml:space="preserve">  D</v>
      </c>
      <c r="AD70" s="231">
        <f t="shared" ca="1" si="33"/>
        <v>156</v>
      </c>
      <c r="AE70" s="27"/>
      <c r="AF70" s="27"/>
      <c r="AG70" s="27"/>
      <c r="AH70" s="27"/>
      <c r="AI70" s="263"/>
    </row>
    <row r="71" spans="1:35" s="8" customFormat="1" x14ac:dyDescent="0.2">
      <c r="A71" s="481" t="s">
        <v>443</v>
      </c>
      <c r="B71" s="535"/>
      <c r="C71" s="226">
        <v>50000</v>
      </c>
      <c r="D71" s="8" t="s">
        <v>489</v>
      </c>
      <c r="E71" s="11">
        <v>50000</v>
      </c>
      <c r="F71" s="27" t="s">
        <v>16</v>
      </c>
      <c r="G71" s="538" t="s">
        <v>522</v>
      </c>
      <c r="H71" s="14" t="s">
        <v>23</v>
      </c>
      <c r="I71" s="14" t="s">
        <v>20</v>
      </c>
      <c r="J71" s="539" t="s">
        <v>480</v>
      </c>
      <c r="K71" s="539" t="s">
        <v>488</v>
      </c>
      <c r="L71" s="14" t="s">
        <v>52</v>
      </c>
      <c r="M71" s="538">
        <v>2</v>
      </c>
      <c r="N71" s="552" t="str">
        <f t="shared" si="17"/>
        <v xml:space="preserve">  D50000HPS</v>
      </c>
      <c r="O71" s="11">
        <f t="shared" si="18"/>
        <v>50000</v>
      </c>
      <c r="P71" s="14" t="str">
        <f t="shared" si="19"/>
        <v>HPS</v>
      </c>
      <c r="Q71" s="27">
        <f t="shared" si="20"/>
        <v>24</v>
      </c>
      <c r="R71" s="225" t="str">
        <f t="shared" si="21"/>
        <v/>
      </c>
      <c r="S71" s="225">
        <f t="shared" si="22"/>
        <v>24</v>
      </c>
      <c r="T71" s="225" t="str">
        <f t="shared" si="23"/>
        <v/>
      </c>
      <c r="U71" s="225">
        <f t="shared" si="24"/>
        <v>24</v>
      </c>
      <c r="V71" s="552" t="str">
        <f t="shared" si="25"/>
        <v/>
      </c>
      <c r="W71" s="11" t="str">
        <f t="shared" si="26"/>
        <v/>
      </c>
      <c r="X71" s="14" t="str">
        <f t="shared" si="27"/>
        <v/>
      </c>
      <c r="Y71" s="14" t="str">
        <f t="shared" si="28"/>
        <v/>
      </c>
      <c r="Z71" s="14" t="str">
        <f t="shared" si="29"/>
        <v/>
      </c>
      <c r="AA71" s="231" t="str">
        <f t="shared" si="30"/>
        <v/>
      </c>
      <c r="AB71" s="231" t="str">
        <f t="shared" si="31"/>
        <v/>
      </c>
      <c r="AC71" s="14" t="str">
        <f t="shared" si="32"/>
        <v/>
      </c>
      <c r="AD71" s="231" t="str">
        <f t="shared" si="33"/>
        <v/>
      </c>
      <c r="AE71" s="27"/>
      <c r="AF71" s="27"/>
      <c r="AG71" s="27"/>
      <c r="AH71" s="27"/>
      <c r="AI71" s="263"/>
    </row>
    <row r="72" spans="1:35" s="8" customFormat="1" x14ac:dyDescent="0.2">
      <c r="A72" s="484" t="s">
        <v>442</v>
      </c>
      <c r="B72" s="535"/>
      <c r="C72" s="226">
        <v>50000</v>
      </c>
      <c r="D72" s="8" t="s">
        <v>487</v>
      </c>
      <c r="E72" s="11">
        <v>50000</v>
      </c>
      <c r="F72" s="484" t="s">
        <v>16</v>
      </c>
      <c r="G72" s="535" t="s">
        <v>522</v>
      </c>
      <c r="H72" s="14" t="s">
        <v>23</v>
      </c>
      <c r="I72" s="814" t="s">
        <v>20</v>
      </c>
      <c r="J72" s="11" t="s">
        <v>480</v>
      </c>
      <c r="K72" s="539" t="s">
        <v>488</v>
      </c>
      <c r="L72" s="538"/>
      <c r="M72" s="538">
        <v>757</v>
      </c>
      <c r="N72" s="552" t="str">
        <f t="shared" si="17"/>
        <v xml:space="preserve">  D50000HPS</v>
      </c>
      <c r="O72" s="11">
        <f t="shared" si="18"/>
        <v>50000</v>
      </c>
      <c r="P72" s="539" t="str">
        <f t="shared" si="19"/>
        <v>HPS</v>
      </c>
      <c r="Q72" s="27" t="str">
        <f t="shared" si="20"/>
        <v xml:space="preserve">  </v>
      </c>
      <c r="R72" s="225" t="str">
        <f t="shared" si="21"/>
        <v/>
      </c>
      <c r="S72" s="225">
        <f t="shared" si="22"/>
        <v>9084</v>
      </c>
      <c r="T72" s="225" t="str">
        <f t="shared" si="23"/>
        <v/>
      </c>
      <c r="U72" s="225">
        <f t="shared" si="24"/>
        <v>9084</v>
      </c>
      <c r="V72" s="552" t="str">
        <f t="shared" si="25"/>
        <v xml:space="preserve">  D50000HPS</v>
      </c>
      <c r="W72" s="11">
        <f t="shared" si="26"/>
        <v>50000</v>
      </c>
      <c r="X72" s="14" t="str">
        <f t="shared" si="27"/>
        <v>HPS</v>
      </c>
      <c r="Y72" s="14" t="str">
        <f t="shared" si="28"/>
        <v>UG</v>
      </c>
      <c r="Z72" s="14" t="str">
        <f t="shared" si="29"/>
        <v>S</v>
      </c>
      <c r="AA72" s="231">
        <f t="shared" si="30"/>
        <v>9108</v>
      </c>
      <c r="AB72" s="231">
        <f t="shared" si="31"/>
        <v>9108</v>
      </c>
      <c r="AC72" s="14" t="str">
        <f t="shared" si="32"/>
        <v xml:space="preserve">  D</v>
      </c>
      <c r="AD72" s="231">
        <f t="shared" ca="1" si="33"/>
        <v>24</v>
      </c>
      <c r="AE72" s="27"/>
      <c r="AF72" s="27"/>
      <c r="AG72" s="27"/>
      <c r="AH72" s="27"/>
      <c r="AI72" s="263"/>
    </row>
    <row r="73" spans="1:35" s="8" customFormat="1" x14ac:dyDescent="0.2">
      <c r="A73" s="484" t="s">
        <v>444</v>
      </c>
      <c r="B73" s="535"/>
      <c r="C73" s="226">
        <v>4800</v>
      </c>
      <c r="D73" s="8" t="s">
        <v>445</v>
      </c>
      <c r="E73" s="11">
        <v>4800</v>
      </c>
      <c r="F73" s="27" t="s">
        <v>311</v>
      </c>
      <c r="G73" s="538" t="s">
        <v>523</v>
      </c>
      <c r="H73" s="14" t="s">
        <v>23</v>
      </c>
      <c r="I73" s="14" t="s">
        <v>20</v>
      </c>
      <c r="J73" s="539" t="s">
        <v>480</v>
      </c>
      <c r="K73" s="539" t="s">
        <v>488</v>
      </c>
      <c r="L73" s="14"/>
      <c r="M73" s="538">
        <v>328</v>
      </c>
      <c r="N73" s="552" t="str">
        <f t="shared" si="17"/>
        <v xml:space="preserve">  D4800LED</v>
      </c>
      <c r="O73" s="11">
        <f t="shared" si="18"/>
        <v>4800</v>
      </c>
      <c r="P73" s="14" t="str">
        <f t="shared" si="19"/>
        <v>LED</v>
      </c>
      <c r="Q73" s="27" t="str">
        <f t="shared" si="20"/>
        <v xml:space="preserve">  </v>
      </c>
      <c r="R73" s="225" t="str">
        <f t="shared" si="21"/>
        <v/>
      </c>
      <c r="S73" s="225">
        <f t="shared" si="22"/>
        <v>3936</v>
      </c>
      <c r="T73" s="225" t="str">
        <f t="shared" si="23"/>
        <v/>
      </c>
      <c r="U73" s="225">
        <f t="shared" si="24"/>
        <v>3936</v>
      </c>
      <c r="V73" s="552" t="str">
        <f t="shared" si="25"/>
        <v/>
      </c>
      <c r="W73" s="11" t="str">
        <f t="shared" si="26"/>
        <v/>
      </c>
      <c r="X73" s="14" t="str">
        <f t="shared" si="27"/>
        <v/>
      </c>
      <c r="Y73" s="14" t="str">
        <f t="shared" si="28"/>
        <v/>
      </c>
      <c r="Z73" s="14" t="str">
        <f t="shared" si="29"/>
        <v/>
      </c>
      <c r="AA73" s="231" t="str">
        <f t="shared" si="30"/>
        <v/>
      </c>
      <c r="AB73" s="231" t="str">
        <f t="shared" si="31"/>
        <v/>
      </c>
      <c r="AC73" s="14" t="str">
        <f t="shared" si="32"/>
        <v/>
      </c>
      <c r="AD73" s="231" t="str">
        <f t="shared" si="33"/>
        <v/>
      </c>
      <c r="AE73" s="27"/>
      <c r="AF73" s="27"/>
      <c r="AG73" s="27"/>
      <c r="AH73" s="27"/>
      <c r="AI73" s="263"/>
    </row>
    <row r="74" spans="1:35" s="8" customFormat="1" x14ac:dyDescent="0.2">
      <c r="A74" s="484" t="s">
        <v>446</v>
      </c>
      <c r="B74" s="535"/>
      <c r="C74" s="226">
        <v>4800</v>
      </c>
      <c r="D74" s="480" t="s">
        <v>445</v>
      </c>
      <c r="E74" s="11">
        <v>4800</v>
      </c>
      <c r="F74" s="482" t="s">
        <v>311</v>
      </c>
      <c r="G74" s="538" t="s">
        <v>523</v>
      </c>
      <c r="H74" s="14" t="s">
        <v>23</v>
      </c>
      <c r="I74" s="232" t="s">
        <v>20</v>
      </c>
      <c r="J74" s="539" t="s">
        <v>480</v>
      </c>
      <c r="K74" s="539" t="s">
        <v>488</v>
      </c>
      <c r="L74" s="232"/>
      <c r="M74" s="538">
        <v>83434</v>
      </c>
      <c r="N74" s="552" t="str">
        <f t="shared" si="17"/>
        <v xml:space="preserve">  D4800LED</v>
      </c>
      <c r="O74" s="11">
        <f t="shared" si="18"/>
        <v>4800</v>
      </c>
      <c r="P74" s="14" t="str">
        <f t="shared" si="19"/>
        <v>LED</v>
      </c>
      <c r="Q74" s="27" t="str">
        <f t="shared" si="20"/>
        <v xml:space="preserve">  </v>
      </c>
      <c r="R74" s="225" t="str">
        <f t="shared" si="21"/>
        <v/>
      </c>
      <c r="S74" s="225">
        <f t="shared" si="22"/>
        <v>1001208</v>
      </c>
      <c r="T74" s="225" t="str">
        <f t="shared" si="23"/>
        <v/>
      </c>
      <c r="U74" s="225">
        <f t="shared" si="24"/>
        <v>1001208</v>
      </c>
      <c r="V74" s="552" t="str">
        <f t="shared" si="25"/>
        <v/>
      </c>
      <c r="W74" s="11" t="str">
        <f t="shared" si="26"/>
        <v/>
      </c>
      <c r="X74" s="14" t="str">
        <f t="shared" si="27"/>
        <v/>
      </c>
      <c r="Y74" s="14" t="str">
        <f t="shared" si="28"/>
        <v/>
      </c>
      <c r="Z74" s="14" t="str">
        <f t="shared" si="29"/>
        <v/>
      </c>
      <c r="AA74" s="231" t="str">
        <f t="shared" si="30"/>
        <v/>
      </c>
      <c r="AB74" s="231" t="str">
        <f t="shared" si="31"/>
        <v/>
      </c>
      <c r="AC74" s="14" t="str">
        <f t="shared" si="32"/>
        <v/>
      </c>
      <c r="AD74" s="231" t="str">
        <f t="shared" si="33"/>
        <v/>
      </c>
      <c r="AE74" s="27"/>
      <c r="AF74" s="27"/>
      <c r="AG74" s="27"/>
      <c r="AH74" s="27"/>
      <c r="AI74" s="263"/>
    </row>
    <row r="75" spans="1:35" s="8" customFormat="1" x14ac:dyDescent="0.2">
      <c r="A75" s="484" t="s">
        <v>447</v>
      </c>
      <c r="B75" s="535"/>
      <c r="C75" s="226">
        <v>4800</v>
      </c>
      <c r="D75" s="8" t="s">
        <v>445</v>
      </c>
      <c r="E75" s="11">
        <v>4800</v>
      </c>
      <c r="F75" s="27" t="s">
        <v>311</v>
      </c>
      <c r="G75" s="538" t="s">
        <v>523</v>
      </c>
      <c r="H75" s="14" t="s">
        <v>23</v>
      </c>
      <c r="I75" s="14" t="s">
        <v>20</v>
      </c>
      <c r="J75" s="539" t="s">
        <v>480</v>
      </c>
      <c r="K75" s="539" t="s">
        <v>488</v>
      </c>
      <c r="L75" s="14"/>
      <c r="M75" s="538">
        <v>2415</v>
      </c>
      <c r="N75" s="552" t="str">
        <f t="shared" ref="N75:N109" si="34">+K75&amp;E75&amp;F75</f>
        <v xml:space="preserve">  D4800LED</v>
      </c>
      <c r="O75" s="11">
        <f t="shared" ref="O75:O109" si="35">+E75</f>
        <v>4800</v>
      </c>
      <c r="P75" s="14" t="str">
        <f t="shared" ref="P75:P109" si="36">+F75</f>
        <v>LED</v>
      </c>
      <c r="Q75" s="27" t="str">
        <f t="shared" ref="Q75:Q106" si="37">IF(L75="BW",SUM(R75,S75),"  ")</f>
        <v xml:space="preserve">  </v>
      </c>
      <c r="R75" s="225" t="str">
        <f t="shared" ref="R75:R109" si="38">IF($H75="OH",+$M75*12,"")</f>
        <v/>
      </c>
      <c r="S75" s="225">
        <f t="shared" ref="S75:S109" si="39">IF($H75="UG",+$M75*12,"")</f>
        <v>28980</v>
      </c>
      <c r="T75" s="225" t="str">
        <f t="shared" ref="T75:T109" si="40">IF($H75="OH",IF($J75=1,$R75,$R75/$J75),"")</f>
        <v/>
      </c>
      <c r="U75" s="225">
        <f t="shared" ref="U75:U109" si="41">IF($H75="UG",IF($J75=1,$S75,$S75/$J75),"")</f>
        <v>28980</v>
      </c>
      <c r="V75" s="552" t="str">
        <f t="shared" ref="V75:V106" si="42">+AC75&amp;W75&amp;X75</f>
        <v/>
      </c>
      <c r="W75" s="11" t="str">
        <f t="shared" ref="W75:W108" si="43">IF(O75&lt;&gt;O76,O75,"")</f>
        <v/>
      </c>
      <c r="X75" s="14" t="str">
        <f t="shared" ref="X75:X106" si="44">IF(W75&lt;&gt;"",P75,"")</f>
        <v/>
      </c>
      <c r="Y75" s="14" t="str">
        <f t="shared" ref="Y75:Y109" si="45">IF(W75&lt;&gt;"",H75,"")</f>
        <v/>
      </c>
      <c r="Z75" s="14" t="str">
        <f t="shared" ref="Z75:Z109" si="46">IF(W75&lt;&gt;"",I75,"")</f>
        <v/>
      </c>
      <c r="AA75" s="231" t="str">
        <f t="shared" ref="AA75:AA109" si="47">IF(W75&lt;&gt;"",IF(Y75="OH",SUMIF($N$11:$N$109,$V75,$R$11:$R$109),SUMIF($N$11:$N$109,$V75,$S$11:$S$109)),"")</f>
        <v/>
      </c>
      <c r="AB75" s="231" t="str">
        <f t="shared" ref="AB75:AB109" si="48">IF(X75&lt;&gt;"",IF(Y75="OH",SUMIF($N$11:$N$109,$V75,$T$11:$T$109),SUMIF($N$11:$N$109,$V75,$U$11:$U$109)),"")</f>
        <v/>
      </c>
      <c r="AC75" s="14" t="str">
        <f t="shared" ref="AC75:AC109" si="49">IF(W75&lt;&gt;"",K75,"")</f>
        <v/>
      </c>
      <c r="AD75" s="231" t="str">
        <f t="shared" ref="AD75:AD109" si="50">IF(Z75&lt;&gt;"",SUMIF($N$11:$N$112,$V75,$Q$11:$Q$77),"")</f>
        <v/>
      </c>
      <c r="AE75" s="27"/>
      <c r="AF75" s="27"/>
      <c r="AG75" s="27"/>
      <c r="AH75" s="27"/>
      <c r="AI75" s="263"/>
    </row>
    <row r="76" spans="1:35" s="8" customFormat="1" x14ac:dyDescent="0.2">
      <c r="A76" s="484" t="s">
        <v>501</v>
      </c>
      <c r="B76" s="535"/>
      <c r="C76" s="226">
        <v>4800</v>
      </c>
      <c r="D76" s="8" t="s">
        <v>445</v>
      </c>
      <c r="E76" s="11">
        <v>4800</v>
      </c>
      <c r="F76" s="27" t="s">
        <v>311</v>
      </c>
      <c r="G76" s="538" t="s">
        <v>523</v>
      </c>
      <c r="H76" s="14" t="s">
        <v>23</v>
      </c>
      <c r="I76" s="14" t="s">
        <v>20</v>
      </c>
      <c r="J76" s="539" t="s">
        <v>480</v>
      </c>
      <c r="K76" s="539" t="s">
        <v>488</v>
      </c>
      <c r="L76" s="14"/>
      <c r="M76" s="538">
        <v>28</v>
      </c>
      <c r="N76" s="552" t="str">
        <f t="shared" si="34"/>
        <v xml:space="preserve">  D4800LED</v>
      </c>
      <c r="O76" s="11">
        <f t="shared" si="35"/>
        <v>4800</v>
      </c>
      <c r="P76" s="14" t="str">
        <f t="shared" si="36"/>
        <v>LED</v>
      </c>
      <c r="Q76" s="27" t="str">
        <f t="shared" si="37"/>
        <v xml:space="preserve">  </v>
      </c>
      <c r="R76" s="225" t="str">
        <f t="shared" si="38"/>
        <v/>
      </c>
      <c r="S76" s="225">
        <f t="shared" si="39"/>
        <v>336</v>
      </c>
      <c r="T76" s="225" t="str">
        <f t="shared" si="40"/>
        <v/>
      </c>
      <c r="U76" s="225">
        <f t="shared" si="41"/>
        <v>336</v>
      </c>
      <c r="V76" s="552" t="str">
        <f t="shared" si="42"/>
        <v/>
      </c>
      <c r="W76" s="11" t="str">
        <f t="shared" si="43"/>
        <v/>
      </c>
      <c r="X76" s="14" t="str">
        <f t="shared" si="44"/>
        <v/>
      </c>
      <c r="Y76" s="14" t="str">
        <f t="shared" si="45"/>
        <v/>
      </c>
      <c r="Z76" s="14" t="str">
        <f t="shared" si="46"/>
        <v/>
      </c>
      <c r="AA76" s="231" t="str">
        <f t="shared" si="47"/>
        <v/>
      </c>
      <c r="AB76" s="231" t="str">
        <f t="shared" si="48"/>
        <v/>
      </c>
      <c r="AC76" s="14" t="str">
        <f t="shared" si="49"/>
        <v/>
      </c>
      <c r="AD76" s="231" t="str">
        <f t="shared" si="50"/>
        <v/>
      </c>
      <c r="AE76" s="27"/>
      <c r="AF76" s="27"/>
      <c r="AG76" s="27"/>
      <c r="AH76" s="27"/>
      <c r="AI76" s="263"/>
    </row>
    <row r="77" spans="1:35" s="8" customFormat="1" x14ac:dyDescent="0.2">
      <c r="A77" s="484" t="s">
        <v>567</v>
      </c>
      <c r="B77" s="535"/>
      <c r="C77" s="226">
        <v>4800</v>
      </c>
      <c r="D77" s="8" t="s">
        <v>568</v>
      </c>
      <c r="E77" s="11">
        <v>4800</v>
      </c>
      <c r="F77" s="27" t="s">
        <v>311</v>
      </c>
      <c r="G77" s="538" t="s">
        <v>523</v>
      </c>
      <c r="H77" s="14" t="s">
        <v>23</v>
      </c>
      <c r="I77" s="14" t="s">
        <v>20</v>
      </c>
      <c r="J77" s="539" t="s">
        <v>480</v>
      </c>
      <c r="K77" s="539" t="s">
        <v>488</v>
      </c>
      <c r="L77" s="232"/>
      <c r="M77" s="538">
        <v>617</v>
      </c>
      <c r="N77" s="552" t="str">
        <f t="shared" si="34"/>
        <v xml:space="preserve">  D4800LED</v>
      </c>
      <c r="O77" s="11">
        <f t="shared" si="35"/>
        <v>4800</v>
      </c>
      <c r="P77" s="14" t="str">
        <f t="shared" si="36"/>
        <v>LED</v>
      </c>
      <c r="Q77" s="27" t="str">
        <f t="shared" si="37"/>
        <v xml:space="preserve">  </v>
      </c>
      <c r="R77" s="225" t="str">
        <f t="shared" si="38"/>
        <v/>
      </c>
      <c r="S77" s="225">
        <f t="shared" si="39"/>
        <v>7404</v>
      </c>
      <c r="T77" s="225" t="str">
        <f t="shared" si="40"/>
        <v/>
      </c>
      <c r="U77" s="225">
        <f t="shared" si="41"/>
        <v>7404</v>
      </c>
      <c r="V77" s="552" t="str">
        <f t="shared" si="42"/>
        <v xml:space="preserve">  D4800LED</v>
      </c>
      <c r="W77" s="11">
        <f t="shared" si="43"/>
        <v>4800</v>
      </c>
      <c r="X77" s="14" t="str">
        <f t="shared" si="44"/>
        <v>LED</v>
      </c>
      <c r="Y77" s="14" t="str">
        <f t="shared" si="45"/>
        <v>UG</v>
      </c>
      <c r="Z77" s="14" t="str">
        <f t="shared" si="46"/>
        <v>S</v>
      </c>
      <c r="AA77" s="231">
        <f t="shared" si="47"/>
        <v>1041864</v>
      </c>
      <c r="AB77" s="231">
        <f t="shared" si="48"/>
        <v>1041864</v>
      </c>
      <c r="AC77" s="14" t="str">
        <f t="shared" si="49"/>
        <v xml:space="preserve">  D</v>
      </c>
      <c r="AD77" s="231">
        <f t="shared" ca="1" si="50"/>
        <v>0</v>
      </c>
      <c r="AE77" s="27"/>
      <c r="AF77" s="27"/>
      <c r="AG77" s="27"/>
      <c r="AH77" s="27"/>
      <c r="AI77" s="263"/>
    </row>
    <row r="78" spans="1:35" s="8" customFormat="1" x14ac:dyDescent="0.2">
      <c r="A78" s="480" t="s">
        <v>448</v>
      </c>
      <c r="B78" s="535"/>
      <c r="C78" s="226">
        <v>7900</v>
      </c>
      <c r="D78" s="481" t="s">
        <v>445</v>
      </c>
      <c r="E78" s="11">
        <v>7900</v>
      </c>
      <c r="F78" s="482" t="s">
        <v>311</v>
      </c>
      <c r="G78" s="538" t="s">
        <v>524</v>
      </c>
      <c r="H78" s="14" t="s">
        <v>23</v>
      </c>
      <c r="I78" s="232" t="s">
        <v>20</v>
      </c>
      <c r="J78" s="540" t="s">
        <v>480</v>
      </c>
      <c r="K78" s="539" t="s">
        <v>488</v>
      </c>
      <c r="L78" s="14"/>
      <c r="M78" s="538">
        <v>14</v>
      </c>
      <c r="N78" s="552" t="str">
        <f t="shared" si="34"/>
        <v xml:space="preserve">  D7900LED</v>
      </c>
      <c r="O78" s="11">
        <f t="shared" si="35"/>
        <v>7900</v>
      </c>
      <c r="P78" s="14" t="str">
        <f t="shared" si="36"/>
        <v>LED</v>
      </c>
      <c r="Q78" s="27" t="str">
        <f t="shared" si="37"/>
        <v xml:space="preserve">  </v>
      </c>
      <c r="R78" s="225" t="str">
        <f t="shared" si="38"/>
        <v/>
      </c>
      <c r="S78" s="225">
        <f t="shared" si="39"/>
        <v>168</v>
      </c>
      <c r="T78" s="225" t="str">
        <f t="shared" si="40"/>
        <v/>
      </c>
      <c r="U78" s="225">
        <f t="shared" si="41"/>
        <v>168</v>
      </c>
      <c r="V78" s="552" t="str">
        <f t="shared" si="42"/>
        <v/>
      </c>
      <c r="W78" s="11" t="str">
        <f t="shared" si="43"/>
        <v/>
      </c>
      <c r="X78" s="14" t="str">
        <f t="shared" si="44"/>
        <v/>
      </c>
      <c r="Y78" s="14" t="str">
        <f t="shared" si="45"/>
        <v/>
      </c>
      <c r="Z78" s="14" t="str">
        <f t="shared" si="46"/>
        <v/>
      </c>
      <c r="AA78" s="231" t="str">
        <f t="shared" si="47"/>
        <v/>
      </c>
      <c r="AB78" s="231" t="str">
        <f t="shared" si="48"/>
        <v/>
      </c>
      <c r="AC78" s="14" t="str">
        <f t="shared" si="49"/>
        <v/>
      </c>
      <c r="AD78" s="231" t="str">
        <f t="shared" si="50"/>
        <v/>
      </c>
      <c r="AE78" s="27"/>
      <c r="AF78" s="27"/>
      <c r="AG78" s="27"/>
      <c r="AH78" s="27"/>
      <c r="AI78" s="263"/>
    </row>
    <row r="79" spans="1:35" s="8" customFormat="1" x14ac:dyDescent="0.2">
      <c r="A79" s="484" t="s">
        <v>449</v>
      </c>
      <c r="B79" s="535"/>
      <c r="C79" s="226">
        <v>7900</v>
      </c>
      <c r="D79" s="480" t="s">
        <v>445</v>
      </c>
      <c r="E79" s="11">
        <v>7900</v>
      </c>
      <c r="F79" s="482" t="s">
        <v>311</v>
      </c>
      <c r="G79" s="538" t="s">
        <v>524</v>
      </c>
      <c r="H79" s="14" t="s">
        <v>23</v>
      </c>
      <c r="I79" s="232" t="s">
        <v>20</v>
      </c>
      <c r="J79" s="539" t="s">
        <v>480</v>
      </c>
      <c r="K79" s="539" t="s">
        <v>488</v>
      </c>
      <c r="L79" s="14"/>
      <c r="M79" s="538">
        <v>5353</v>
      </c>
      <c r="N79" s="552" t="str">
        <f t="shared" si="34"/>
        <v xml:space="preserve">  D7900LED</v>
      </c>
      <c r="O79" s="11">
        <f t="shared" si="35"/>
        <v>7900</v>
      </c>
      <c r="P79" s="14" t="str">
        <f t="shared" si="36"/>
        <v>LED</v>
      </c>
      <c r="Q79" s="27" t="str">
        <f t="shared" si="37"/>
        <v xml:space="preserve">  </v>
      </c>
      <c r="R79" s="225" t="str">
        <f t="shared" si="38"/>
        <v/>
      </c>
      <c r="S79" s="225">
        <f t="shared" si="39"/>
        <v>64236</v>
      </c>
      <c r="T79" s="225" t="str">
        <f t="shared" si="40"/>
        <v/>
      </c>
      <c r="U79" s="225">
        <f t="shared" si="41"/>
        <v>64236</v>
      </c>
      <c r="V79" s="552" t="str">
        <f t="shared" si="42"/>
        <v xml:space="preserve">  D7900LED</v>
      </c>
      <c r="W79" s="11">
        <f t="shared" si="43"/>
        <v>7900</v>
      </c>
      <c r="X79" s="14" t="str">
        <f t="shared" si="44"/>
        <v>LED</v>
      </c>
      <c r="Y79" s="14" t="str">
        <f t="shared" si="45"/>
        <v>UG</v>
      </c>
      <c r="Z79" s="14" t="str">
        <f t="shared" si="46"/>
        <v>S</v>
      </c>
      <c r="AA79" s="231">
        <f t="shared" si="47"/>
        <v>64404</v>
      </c>
      <c r="AB79" s="231">
        <f t="shared" si="48"/>
        <v>64404</v>
      </c>
      <c r="AC79" s="14" t="str">
        <f t="shared" si="49"/>
        <v xml:space="preserve">  D</v>
      </c>
      <c r="AD79" s="231">
        <f t="shared" ca="1" si="50"/>
        <v>0</v>
      </c>
      <c r="AE79" s="27"/>
      <c r="AF79" s="27"/>
      <c r="AG79" s="27"/>
      <c r="AH79" s="27"/>
      <c r="AI79" s="263"/>
    </row>
    <row r="80" spans="1:35" s="8" customFormat="1" x14ac:dyDescent="0.2">
      <c r="A80" s="484" t="s">
        <v>450</v>
      </c>
      <c r="B80" s="535"/>
      <c r="C80" s="226">
        <v>10850</v>
      </c>
      <c r="D80" s="480" t="s">
        <v>445</v>
      </c>
      <c r="E80" s="11">
        <v>10850</v>
      </c>
      <c r="F80" s="482" t="s">
        <v>311</v>
      </c>
      <c r="G80" s="538" t="s">
        <v>525</v>
      </c>
      <c r="H80" s="14" t="s">
        <v>23</v>
      </c>
      <c r="I80" s="232" t="s">
        <v>20</v>
      </c>
      <c r="J80" s="539" t="s">
        <v>480</v>
      </c>
      <c r="K80" s="539" t="s">
        <v>488</v>
      </c>
      <c r="L80" s="14"/>
      <c r="M80" s="538">
        <v>18832</v>
      </c>
      <c r="N80" s="552" t="str">
        <f t="shared" si="34"/>
        <v xml:space="preserve">  D10850LED</v>
      </c>
      <c r="O80" s="11">
        <f t="shared" si="35"/>
        <v>10850</v>
      </c>
      <c r="P80" s="14" t="str">
        <f t="shared" si="36"/>
        <v>LED</v>
      </c>
      <c r="Q80" s="27" t="str">
        <f t="shared" si="37"/>
        <v xml:space="preserve">  </v>
      </c>
      <c r="R80" s="225" t="str">
        <f t="shared" si="38"/>
        <v/>
      </c>
      <c r="S80" s="225">
        <f t="shared" si="39"/>
        <v>225984</v>
      </c>
      <c r="T80" s="225" t="str">
        <f t="shared" si="40"/>
        <v/>
      </c>
      <c r="U80" s="225">
        <f t="shared" si="41"/>
        <v>225984</v>
      </c>
      <c r="V80" s="552" t="str">
        <f t="shared" si="42"/>
        <v/>
      </c>
      <c r="W80" s="11" t="str">
        <f t="shared" si="43"/>
        <v/>
      </c>
      <c r="X80" s="14" t="str">
        <f t="shared" si="44"/>
        <v/>
      </c>
      <c r="Y80" s="14" t="str">
        <f t="shared" si="45"/>
        <v/>
      </c>
      <c r="Z80" s="14" t="str">
        <f t="shared" si="46"/>
        <v/>
      </c>
      <c r="AA80" s="231" t="str">
        <f t="shared" si="47"/>
        <v/>
      </c>
      <c r="AB80" s="231" t="str">
        <f t="shared" si="48"/>
        <v/>
      </c>
      <c r="AC80" s="14" t="str">
        <f t="shared" si="49"/>
        <v/>
      </c>
      <c r="AD80" s="231" t="str">
        <f t="shared" si="50"/>
        <v/>
      </c>
      <c r="AE80" s="27"/>
      <c r="AF80" s="27"/>
      <c r="AG80" s="27"/>
      <c r="AH80" s="27"/>
      <c r="AI80" s="263"/>
    </row>
    <row r="81" spans="1:35" s="8" customFormat="1" x14ac:dyDescent="0.2">
      <c r="A81" s="484" t="s">
        <v>502</v>
      </c>
      <c r="B81" s="535"/>
      <c r="C81" s="226">
        <v>10850</v>
      </c>
      <c r="D81" s="8" t="s">
        <v>445</v>
      </c>
      <c r="E81" s="11">
        <v>10850</v>
      </c>
      <c r="F81" s="27" t="s">
        <v>311</v>
      </c>
      <c r="G81" s="538" t="s">
        <v>525</v>
      </c>
      <c r="H81" s="14" t="s">
        <v>23</v>
      </c>
      <c r="I81" s="14" t="s">
        <v>20</v>
      </c>
      <c r="J81" s="539" t="s">
        <v>480</v>
      </c>
      <c r="K81" s="539" t="s">
        <v>488</v>
      </c>
      <c r="L81" s="14"/>
      <c r="M81" s="538">
        <v>1197</v>
      </c>
      <c r="N81" s="552" t="str">
        <f t="shared" si="34"/>
        <v xml:space="preserve">  D10850LED</v>
      </c>
      <c r="O81" s="11">
        <f t="shared" si="35"/>
        <v>10850</v>
      </c>
      <c r="P81" s="14" t="str">
        <f t="shared" si="36"/>
        <v>LED</v>
      </c>
      <c r="Q81" s="27" t="str">
        <f t="shared" si="37"/>
        <v xml:space="preserve">  </v>
      </c>
      <c r="R81" s="225" t="str">
        <f t="shared" si="38"/>
        <v/>
      </c>
      <c r="S81" s="225">
        <f t="shared" si="39"/>
        <v>14364</v>
      </c>
      <c r="T81" s="225" t="str">
        <f t="shared" si="40"/>
        <v/>
      </c>
      <c r="U81" s="225">
        <f t="shared" si="41"/>
        <v>14364</v>
      </c>
      <c r="V81" s="552" t="str">
        <f t="shared" si="42"/>
        <v xml:space="preserve">  D10850LED</v>
      </c>
      <c r="W81" s="11">
        <f t="shared" si="43"/>
        <v>10850</v>
      </c>
      <c r="X81" s="14" t="str">
        <f t="shared" si="44"/>
        <v>LED</v>
      </c>
      <c r="Y81" s="14" t="str">
        <f t="shared" si="45"/>
        <v>UG</v>
      </c>
      <c r="Z81" s="14" t="str">
        <f t="shared" si="46"/>
        <v>S</v>
      </c>
      <c r="AA81" s="231">
        <f t="shared" si="47"/>
        <v>240348</v>
      </c>
      <c r="AB81" s="231">
        <f t="shared" si="48"/>
        <v>240348</v>
      </c>
      <c r="AC81" s="14" t="str">
        <f t="shared" si="49"/>
        <v xml:space="preserve">  D</v>
      </c>
      <c r="AD81" s="231">
        <f t="shared" ca="1" si="50"/>
        <v>0</v>
      </c>
      <c r="AE81" s="27"/>
      <c r="AF81" s="27"/>
      <c r="AG81" s="27"/>
      <c r="AH81" s="27"/>
      <c r="AI81" s="263"/>
    </row>
    <row r="82" spans="1:35" s="8" customFormat="1" x14ac:dyDescent="0.2">
      <c r="A82" s="484" t="s">
        <v>451</v>
      </c>
      <c r="B82" s="535"/>
      <c r="C82" s="226">
        <v>15100</v>
      </c>
      <c r="D82" s="8" t="s">
        <v>445</v>
      </c>
      <c r="E82" s="11">
        <v>15100</v>
      </c>
      <c r="F82" s="27" t="s">
        <v>311</v>
      </c>
      <c r="G82" s="538" t="s">
        <v>526</v>
      </c>
      <c r="H82" s="14" t="s">
        <v>23</v>
      </c>
      <c r="I82" s="14" t="s">
        <v>20</v>
      </c>
      <c r="J82" s="539" t="s">
        <v>480</v>
      </c>
      <c r="K82" s="539" t="s">
        <v>488</v>
      </c>
      <c r="L82" s="14"/>
      <c r="M82" s="538">
        <v>448</v>
      </c>
      <c r="N82" s="552" t="str">
        <f t="shared" si="34"/>
        <v xml:space="preserve">  D15100LED</v>
      </c>
      <c r="O82" s="11">
        <f t="shared" si="35"/>
        <v>15100</v>
      </c>
      <c r="P82" s="14" t="str">
        <f t="shared" si="36"/>
        <v>LED</v>
      </c>
      <c r="Q82" s="27" t="str">
        <f t="shared" si="37"/>
        <v xml:space="preserve">  </v>
      </c>
      <c r="R82" s="225" t="str">
        <f t="shared" si="38"/>
        <v/>
      </c>
      <c r="S82" s="225">
        <f t="shared" si="39"/>
        <v>5376</v>
      </c>
      <c r="T82" s="225" t="str">
        <f t="shared" si="40"/>
        <v/>
      </c>
      <c r="U82" s="225">
        <f t="shared" si="41"/>
        <v>5376</v>
      </c>
      <c r="V82" s="552" t="str">
        <f t="shared" si="42"/>
        <v/>
      </c>
      <c r="W82" s="11" t="str">
        <f t="shared" si="43"/>
        <v/>
      </c>
      <c r="X82" s="14" t="str">
        <f t="shared" si="44"/>
        <v/>
      </c>
      <c r="Y82" s="14" t="str">
        <f t="shared" si="45"/>
        <v/>
      </c>
      <c r="Z82" s="14" t="str">
        <f t="shared" si="46"/>
        <v/>
      </c>
      <c r="AA82" s="231" t="str">
        <f t="shared" si="47"/>
        <v/>
      </c>
      <c r="AB82" s="231" t="str">
        <f t="shared" si="48"/>
        <v/>
      </c>
      <c r="AC82" s="14" t="str">
        <f t="shared" si="49"/>
        <v/>
      </c>
      <c r="AD82" s="231" t="str">
        <f t="shared" si="50"/>
        <v/>
      </c>
      <c r="AE82" s="27"/>
      <c r="AF82" s="27"/>
      <c r="AG82" s="27"/>
      <c r="AH82" s="27"/>
      <c r="AI82" s="263"/>
    </row>
    <row r="83" spans="1:35" s="8" customFormat="1" x14ac:dyDescent="0.2">
      <c r="A83" s="484" t="s">
        <v>452</v>
      </c>
      <c r="B83" s="535"/>
      <c r="C83" s="226">
        <v>15100</v>
      </c>
      <c r="D83" s="8" t="s">
        <v>445</v>
      </c>
      <c r="E83" s="11">
        <v>15100</v>
      </c>
      <c r="F83" s="27" t="s">
        <v>311</v>
      </c>
      <c r="G83" s="538" t="s">
        <v>526</v>
      </c>
      <c r="H83" s="14" t="s">
        <v>23</v>
      </c>
      <c r="I83" s="14" t="s">
        <v>20</v>
      </c>
      <c r="J83" s="539" t="s">
        <v>480</v>
      </c>
      <c r="K83" s="539" t="s">
        <v>488</v>
      </c>
      <c r="L83" s="14"/>
      <c r="M83" s="538">
        <v>1408</v>
      </c>
      <c r="N83" s="552" t="str">
        <f t="shared" si="34"/>
        <v xml:space="preserve">  D15100LED</v>
      </c>
      <c r="O83" s="11">
        <f t="shared" si="35"/>
        <v>15100</v>
      </c>
      <c r="P83" s="14" t="str">
        <f t="shared" si="36"/>
        <v>LED</v>
      </c>
      <c r="Q83" s="27" t="str">
        <f t="shared" si="37"/>
        <v xml:space="preserve">  </v>
      </c>
      <c r="R83" s="225" t="str">
        <f t="shared" si="38"/>
        <v/>
      </c>
      <c r="S83" s="225">
        <f t="shared" si="39"/>
        <v>16896</v>
      </c>
      <c r="T83" s="225" t="str">
        <f t="shared" si="40"/>
        <v/>
      </c>
      <c r="U83" s="225">
        <f t="shared" si="41"/>
        <v>16896</v>
      </c>
      <c r="V83" s="552" t="str">
        <f t="shared" si="42"/>
        <v xml:space="preserve">  D15100LED</v>
      </c>
      <c r="W83" s="11">
        <f t="shared" si="43"/>
        <v>15100</v>
      </c>
      <c r="X83" s="14" t="str">
        <f t="shared" si="44"/>
        <v>LED</v>
      </c>
      <c r="Y83" s="14" t="str">
        <f t="shared" si="45"/>
        <v>UG</v>
      </c>
      <c r="Z83" s="14" t="str">
        <f t="shared" si="46"/>
        <v>S</v>
      </c>
      <c r="AA83" s="231">
        <f t="shared" si="47"/>
        <v>22272</v>
      </c>
      <c r="AB83" s="231">
        <f t="shared" si="48"/>
        <v>22272</v>
      </c>
      <c r="AC83" s="14" t="str">
        <f t="shared" si="49"/>
        <v xml:space="preserve">  D</v>
      </c>
      <c r="AD83" s="231">
        <f t="shared" ca="1" si="50"/>
        <v>0</v>
      </c>
      <c r="AE83" s="27"/>
      <c r="AF83" s="27"/>
      <c r="AG83" s="27"/>
      <c r="AH83" s="27"/>
      <c r="AI83" s="263"/>
    </row>
    <row r="84" spans="1:35" s="8" customFormat="1" x14ac:dyDescent="0.2">
      <c r="A84" s="483" t="s">
        <v>453</v>
      </c>
      <c r="B84" s="535"/>
      <c r="C84" s="226">
        <v>7900</v>
      </c>
      <c r="D84" s="481" t="s">
        <v>53</v>
      </c>
      <c r="E84" s="11">
        <v>7900</v>
      </c>
      <c r="F84" s="482" t="s">
        <v>25</v>
      </c>
      <c r="G84" s="538" t="s">
        <v>519</v>
      </c>
      <c r="H84" s="14" t="s">
        <v>23</v>
      </c>
      <c r="I84" s="232" t="s">
        <v>20</v>
      </c>
      <c r="J84" s="540" t="s">
        <v>480</v>
      </c>
      <c r="K84" s="539" t="s">
        <v>488</v>
      </c>
      <c r="L84" s="14"/>
      <c r="M84" s="538">
        <v>2352</v>
      </c>
      <c r="N84" s="552" t="str">
        <f t="shared" si="34"/>
        <v xml:space="preserve">  D7900MH</v>
      </c>
      <c r="O84" s="11">
        <f t="shared" si="35"/>
        <v>7900</v>
      </c>
      <c r="P84" s="14" t="str">
        <f t="shared" si="36"/>
        <v>MH</v>
      </c>
      <c r="Q84" s="27" t="str">
        <f t="shared" si="37"/>
        <v xml:space="preserve">  </v>
      </c>
      <c r="R84" s="225" t="str">
        <f t="shared" si="38"/>
        <v/>
      </c>
      <c r="S84" s="225">
        <f t="shared" si="39"/>
        <v>28224</v>
      </c>
      <c r="T84" s="225" t="str">
        <f t="shared" si="40"/>
        <v/>
      </c>
      <c r="U84" s="225">
        <f t="shared" si="41"/>
        <v>28224</v>
      </c>
      <c r="V84" s="552" t="str">
        <f t="shared" si="42"/>
        <v xml:space="preserve">  D7900MH</v>
      </c>
      <c r="W84" s="11">
        <f t="shared" si="43"/>
        <v>7900</v>
      </c>
      <c r="X84" s="14" t="str">
        <f t="shared" si="44"/>
        <v>MH</v>
      </c>
      <c r="Y84" s="14" t="str">
        <f t="shared" si="45"/>
        <v>UG</v>
      </c>
      <c r="Z84" s="14" t="str">
        <f t="shared" si="46"/>
        <v>S</v>
      </c>
      <c r="AA84" s="231">
        <f t="shared" si="47"/>
        <v>28224</v>
      </c>
      <c r="AB84" s="231">
        <f t="shared" si="48"/>
        <v>28224</v>
      </c>
      <c r="AC84" s="14" t="str">
        <f t="shared" si="49"/>
        <v xml:space="preserve">  D</v>
      </c>
      <c r="AD84" s="231">
        <f t="shared" ca="1" si="50"/>
        <v>0</v>
      </c>
      <c r="AE84" s="27"/>
      <c r="AF84" s="27"/>
      <c r="AG84" s="27"/>
      <c r="AH84" s="27"/>
      <c r="AI84" s="263"/>
    </row>
    <row r="85" spans="1:35" s="8" customFormat="1" x14ac:dyDescent="0.2">
      <c r="A85" s="484" t="s">
        <v>454</v>
      </c>
      <c r="B85" s="535"/>
      <c r="C85" s="226">
        <v>12900</v>
      </c>
      <c r="D85" s="8" t="s">
        <v>53</v>
      </c>
      <c r="E85" s="11">
        <v>12900</v>
      </c>
      <c r="F85" s="27" t="s">
        <v>25</v>
      </c>
      <c r="G85" s="538" t="s">
        <v>378</v>
      </c>
      <c r="H85" s="14" t="s">
        <v>23</v>
      </c>
      <c r="I85" s="14" t="s">
        <v>20</v>
      </c>
      <c r="J85" s="539" t="s">
        <v>480</v>
      </c>
      <c r="K85" s="539" t="s">
        <v>488</v>
      </c>
      <c r="L85" s="14"/>
      <c r="M85" s="538">
        <v>490</v>
      </c>
      <c r="N85" s="552" t="str">
        <f t="shared" si="34"/>
        <v xml:space="preserve">  D12900MH</v>
      </c>
      <c r="O85" s="11">
        <f t="shared" si="35"/>
        <v>12900</v>
      </c>
      <c r="P85" s="14" t="str">
        <f t="shared" si="36"/>
        <v>MH</v>
      </c>
      <c r="Q85" s="27" t="str">
        <f t="shared" si="37"/>
        <v xml:space="preserve">  </v>
      </c>
      <c r="R85" s="225" t="str">
        <f t="shared" si="38"/>
        <v/>
      </c>
      <c r="S85" s="225">
        <f t="shared" si="39"/>
        <v>5880</v>
      </c>
      <c r="T85" s="225" t="str">
        <f t="shared" si="40"/>
        <v/>
      </c>
      <c r="U85" s="225">
        <f t="shared" si="41"/>
        <v>5880</v>
      </c>
      <c r="V85" s="552" t="str">
        <f t="shared" si="42"/>
        <v xml:space="preserve">  D12900MH</v>
      </c>
      <c r="W85" s="11">
        <f t="shared" si="43"/>
        <v>12900</v>
      </c>
      <c r="X85" s="14" t="str">
        <f t="shared" si="44"/>
        <v>MH</v>
      </c>
      <c r="Y85" s="14" t="str">
        <f t="shared" si="45"/>
        <v>UG</v>
      </c>
      <c r="Z85" s="14" t="str">
        <f t="shared" si="46"/>
        <v>S</v>
      </c>
      <c r="AA85" s="231">
        <f t="shared" si="47"/>
        <v>5880</v>
      </c>
      <c r="AB85" s="231">
        <f t="shared" si="48"/>
        <v>5880</v>
      </c>
      <c r="AC85" s="14" t="str">
        <f t="shared" si="49"/>
        <v xml:space="preserve">  D</v>
      </c>
      <c r="AD85" s="231">
        <f t="shared" ca="1" si="50"/>
        <v>0</v>
      </c>
      <c r="AE85" s="27"/>
      <c r="AF85" s="27"/>
      <c r="AG85" s="27"/>
      <c r="AH85" s="27"/>
      <c r="AI85" s="263"/>
    </row>
    <row r="86" spans="1:35" s="8" customFormat="1" x14ac:dyDescent="0.2">
      <c r="A86" s="484" t="s">
        <v>455</v>
      </c>
      <c r="B86" s="535"/>
      <c r="C86" s="226">
        <v>19475</v>
      </c>
      <c r="D86" s="8" t="s">
        <v>53</v>
      </c>
      <c r="E86" s="11">
        <v>19475</v>
      </c>
      <c r="F86" s="27" t="s">
        <v>25</v>
      </c>
      <c r="G86" s="538" t="s">
        <v>521</v>
      </c>
      <c r="H86" s="14" t="s">
        <v>23</v>
      </c>
      <c r="I86" s="14" t="s">
        <v>20</v>
      </c>
      <c r="J86" s="539" t="s">
        <v>480</v>
      </c>
      <c r="K86" s="539" t="s">
        <v>488</v>
      </c>
      <c r="L86" s="232"/>
      <c r="M86" s="538">
        <v>721</v>
      </c>
      <c r="N86" s="552" t="str">
        <f t="shared" si="34"/>
        <v xml:space="preserve">  D19475MH</v>
      </c>
      <c r="O86" s="11">
        <f t="shared" si="35"/>
        <v>19475</v>
      </c>
      <c r="P86" s="14" t="str">
        <f t="shared" si="36"/>
        <v>MH</v>
      </c>
      <c r="Q86" s="27" t="str">
        <f t="shared" si="37"/>
        <v xml:space="preserve">  </v>
      </c>
      <c r="R86" s="225" t="str">
        <f t="shared" si="38"/>
        <v/>
      </c>
      <c r="S86" s="225">
        <f t="shared" si="39"/>
        <v>8652</v>
      </c>
      <c r="T86" s="225" t="str">
        <f t="shared" si="40"/>
        <v/>
      </c>
      <c r="U86" s="225">
        <f t="shared" si="41"/>
        <v>8652</v>
      </c>
      <c r="V86" s="552" t="str">
        <f t="shared" si="42"/>
        <v xml:space="preserve">  D19475MH</v>
      </c>
      <c r="W86" s="11">
        <f t="shared" si="43"/>
        <v>19475</v>
      </c>
      <c r="X86" s="14" t="str">
        <f t="shared" si="44"/>
        <v>MH</v>
      </c>
      <c r="Y86" s="14" t="str">
        <f t="shared" si="45"/>
        <v>UG</v>
      </c>
      <c r="Z86" s="14" t="str">
        <f t="shared" si="46"/>
        <v>S</v>
      </c>
      <c r="AA86" s="231">
        <f t="shared" si="47"/>
        <v>8652</v>
      </c>
      <c r="AB86" s="231">
        <f t="shared" si="48"/>
        <v>8652</v>
      </c>
      <c r="AC86" s="14" t="str">
        <f t="shared" si="49"/>
        <v xml:space="preserve">  D</v>
      </c>
      <c r="AD86" s="231">
        <f t="shared" ca="1" si="50"/>
        <v>0</v>
      </c>
      <c r="AE86" s="27"/>
      <c r="AF86" s="27"/>
      <c r="AG86" s="27"/>
      <c r="AH86" s="27"/>
      <c r="AI86" s="263"/>
    </row>
    <row r="87" spans="1:35" s="8" customFormat="1" x14ac:dyDescent="0.2">
      <c r="A87" s="484" t="s">
        <v>456</v>
      </c>
      <c r="B87" s="535"/>
      <c r="C87" s="226">
        <v>32200</v>
      </c>
      <c r="D87" s="8" t="s">
        <v>53</v>
      </c>
      <c r="E87" s="11">
        <v>32200</v>
      </c>
      <c r="F87" s="27" t="s">
        <v>25</v>
      </c>
      <c r="G87" s="538" t="s">
        <v>522</v>
      </c>
      <c r="H87" s="14" t="s">
        <v>23</v>
      </c>
      <c r="I87" s="14" t="s">
        <v>20</v>
      </c>
      <c r="J87" s="539" t="s">
        <v>480</v>
      </c>
      <c r="K87" s="539" t="s">
        <v>488</v>
      </c>
      <c r="L87" s="14"/>
      <c r="M87" s="538">
        <v>189</v>
      </c>
      <c r="N87" s="552" t="str">
        <f t="shared" si="34"/>
        <v xml:space="preserve">  D32200MH</v>
      </c>
      <c r="O87" s="11">
        <f t="shared" si="35"/>
        <v>32200</v>
      </c>
      <c r="P87" s="14" t="str">
        <f t="shared" si="36"/>
        <v>MH</v>
      </c>
      <c r="Q87" s="27" t="str">
        <f t="shared" si="37"/>
        <v xml:space="preserve">  </v>
      </c>
      <c r="R87" s="225" t="str">
        <f t="shared" si="38"/>
        <v/>
      </c>
      <c r="S87" s="225">
        <f t="shared" si="39"/>
        <v>2268</v>
      </c>
      <c r="T87" s="225" t="str">
        <f t="shared" si="40"/>
        <v/>
      </c>
      <c r="U87" s="225">
        <f t="shared" si="41"/>
        <v>2268</v>
      </c>
      <c r="V87" s="552" t="str">
        <f t="shared" si="42"/>
        <v xml:space="preserve">  D32200MH</v>
      </c>
      <c r="W87" s="11">
        <f t="shared" si="43"/>
        <v>32200</v>
      </c>
      <c r="X87" s="14" t="str">
        <f t="shared" si="44"/>
        <v>MH</v>
      </c>
      <c r="Y87" s="14" t="str">
        <f t="shared" si="45"/>
        <v>UG</v>
      </c>
      <c r="Z87" s="14" t="str">
        <f t="shared" si="46"/>
        <v>S</v>
      </c>
      <c r="AA87" s="231">
        <f t="shared" si="47"/>
        <v>2268</v>
      </c>
      <c r="AB87" s="231">
        <f t="shared" si="48"/>
        <v>2268</v>
      </c>
      <c r="AC87" s="14" t="str">
        <f t="shared" si="49"/>
        <v xml:space="preserve">  D</v>
      </c>
      <c r="AD87" s="231">
        <f t="shared" ca="1" si="50"/>
        <v>0</v>
      </c>
      <c r="AE87" s="27"/>
      <c r="AF87" s="27"/>
      <c r="AG87" s="27"/>
      <c r="AH87" s="27"/>
      <c r="AI87" s="263"/>
    </row>
    <row r="88" spans="1:35" s="8" customFormat="1" x14ac:dyDescent="0.2">
      <c r="A88" s="484" t="s">
        <v>457</v>
      </c>
      <c r="B88" s="535"/>
      <c r="C88" s="226">
        <v>4200</v>
      </c>
      <c r="D88" s="8" t="s">
        <v>54</v>
      </c>
      <c r="E88" s="11">
        <v>4200</v>
      </c>
      <c r="F88" s="27" t="s">
        <v>26</v>
      </c>
      <c r="G88" s="538" t="s">
        <v>519</v>
      </c>
      <c r="H88" s="14" t="s">
        <v>23</v>
      </c>
      <c r="I88" s="14" t="s">
        <v>20</v>
      </c>
      <c r="J88" s="539" t="s">
        <v>480</v>
      </c>
      <c r="K88" s="539" t="s">
        <v>488</v>
      </c>
      <c r="L88" s="14"/>
      <c r="M88" s="538">
        <v>2005</v>
      </c>
      <c r="N88" s="552" t="str">
        <f t="shared" si="34"/>
        <v xml:space="preserve">  D4200MV</v>
      </c>
      <c r="O88" s="11">
        <f t="shared" si="35"/>
        <v>4200</v>
      </c>
      <c r="P88" s="14" t="str">
        <f t="shared" si="36"/>
        <v>MV</v>
      </c>
      <c r="Q88" s="27" t="str">
        <f t="shared" si="37"/>
        <v xml:space="preserve">  </v>
      </c>
      <c r="R88" s="225" t="str">
        <f t="shared" si="38"/>
        <v/>
      </c>
      <c r="S88" s="225">
        <f t="shared" si="39"/>
        <v>24060</v>
      </c>
      <c r="T88" s="225" t="str">
        <f t="shared" si="40"/>
        <v/>
      </c>
      <c r="U88" s="225">
        <f t="shared" si="41"/>
        <v>24060</v>
      </c>
      <c r="V88" s="552" t="str">
        <f t="shared" si="42"/>
        <v xml:space="preserve">  D4200MV</v>
      </c>
      <c r="W88" s="11">
        <f t="shared" si="43"/>
        <v>4200</v>
      </c>
      <c r="X88" s="14" t="str">
        <f t="shared" si="44"/>
        <v>MV</v>
      </c>
      <c r="Y88" s="14" t="str">
        <f t="shared" si="45"/>
        <v>UG</v>
      </c>
      <c r="Z88" s="14" t="str">
        <f t="shared" si="46"/>
        <v>S</v>
      </c>
      <c r="AA88" s="231">
        <f t="shared" si="47"/>
        <v>24060</v>
      </c>
      <c r="AB88" s="231">
        <f t="shared" si="48"/>
        <v>24060</v>
      </c>
      <c r="AC88" s="14" t="str">
        <f t="shared" si="49"/>
        <v xml:space="preserve">  D</v>
      </c>
      <c r="AD88" s="231">
        <f t="shared" ca="1" si="50"/>
        <v>0</v>
      </c>
      <c r="AE88" s="27"/>
      <c r="AF88" s="27"/>
      <c r="AG88" s="27"/>
      <c r="AH88" s="27"/>
      <c r="AI88" s="263"/>
    </row>
    <row r="89" spans="1:35" s="8" customFormat="1" x14ac:dyDescent="0.2">
      <c r="A89" s="484" t="s">
        <v>458</v>
      </c>
      <c r="B89" s="535"/>
      <c r="C89" s="226">
        <v>7800</v>
      </c>
      <c r="D89" s="8" t="s">
        <v>54</v>
      </c>
      <c r="E89" s="11">
        <v>7800</v>
      </c>
      <c r="F89" s="27" t="s">
        <v>26</v>
      </c>
      <c r="G89" s="538" t="s">
        <v>378</v>
      </c>
      <c r="H89" s="14" t="s">
        <v>23</v>
      </c>
      <c r="I89" s="14" t="s">
        <v>20</v>
      </c>
      <c r="J89" s="539" t="s">
        <v>480</v>
      </c>
      <c r="K89" s="539" t="s">
        <v>488</v>
      </c>
      <c r="L89" s="14"/>
      <c r="M89" s="538">
        <v>42</v>
      </c>
      <c r="N89" s="552" t="str">
        <f t="shared" si="34"/>
        <v xml:space="preserve">  D7800MV</v>
      </c>
      <c r="O89" s="11">
        <f t="shared" si="35"/>
        <v>7800</v>
      </c>
      <c r="P89" s="14" t="str">
        <f t="shared" si="36"/>
        <v>MV</v>
      </c>
      <c r="Q89" s="27" t="str">
        <f t="shared" si="37"/>
        <v xml:space="preserve">  </v>
      </c>
      <c r="R89" s="225" t="str">
        <f t="shared" si="38"/>
        <v/>
      </c>
      <c r="S89" s="225">
        <f t="shared" si="39"/>
        <v>504</v>
      </c>
      <c r="T89" s="225" t="str">
        <f t="shared" si="40"/>
        <v/>
      </c>
      <c r="U89" s="225">
        <f t="shared" si="41"/>
        <v>504</v>
      </c>
      <c r="V89" s="552" t="str">
        <f t="shared" si="42"/>
        <v xml:space="preserve">  D7800MV</v>
      </c>
      <c r="W89" s="11">
        <f t="shared" si="43"/>
        <v>7800</v>
      </c>
      <c r="X89" s="14" t="str">
        <f t="shared" si="44"/>
        <v>MV</v>
      </c>
      <c r="Y89" s="14" t="str">
        <f t="shared" si="45"/>
        <v>UG</v>
      </c>
      <c r="Z89" s="14" t="str">
        <f t="shared" si="46"/>
        <v>S</v>
      </c>
      <c r="AA89" s="231">
        <f t="shared" si="47"/>
        <v>504</v>
      </c>
      <c r="AB89" s="231">
        <f t="shared" si="48"/>
        <v>504</v>
      </c>
      <c r="AC89" s="14" t="str">
        <f t="shared" si="49"/>
        <v xml:space="preserve">  D</v>
      </c>
      <c r="AD89" s="231">
        <f t="shared" ca="1" si="50"/>
        <v>0</v>
      </c>
      <c r="AE89" s="27"/>
      <c r="AF89" s="27"/>
      <c r="AG89" s="27"/>
      <c r="AH89" s="27"/>
      <c r="AI89" s="263"/>
    </row>
    <row r="90" spans="1:35" s="8" customFormat="1" x14ac:dyDescent="0.2">
      <c r="A90" s="484" t="s">
        <v>459</v>
      </c>
      <c r="B90" s="535"/>
      <c r="C90" s="226">
        <v>22600</v>
      </c>
      <c r="D90" s="8" t="s">
        <v>54</v>
      </c>
      <c r="E90" s="11">
        <v>22600</v>
      </c>
      <c r="F90" s="27" t="s">
        <v>26</v>
      </c>
      <c r="G90" s="538" t="s">
        <v>522</v>
      </c>
      <c r="H90" s="14" t="s">
        <v>23</v>
      </c>
      <c r="I90" s="14" t="s">
        <v>20</v>
      </c>
      <c r="J90" s="539" t="s">
        <v>480</v>
      </c>
      <c r="K90" s="539" t="s">
        <v>488</v>
      </c>
      <c r="L90" s="14"/>
      <c r="M90" s="538">
        <v>7</v>
      </c>
      <c r="N90" s="552" t="str">
        <f t="shared" si="34"/>
        <v xml:space="preserve">  D22600MV</v>
      </c>
      <c r="O90" s="11">
        <f t="shared" si="35"/>
        <v>22600</v>
      </c>
      <c r="P90" s="14" t="str">
        <f t="shared" si="36"/>
        <v>MV</v>
      </c>
      <c r="Q90" s="27" t="str">
        <f t="shared" si="37"/>
        <v xml:space="preserve">  </v>
      </c>
      <c r="R90" s="225" t="str">
        <f t="shared" si="38"/>
        <v/>
      </c>
      <c r="S90" s="225">
        <f t="shared" si="39"/>
        <v>84</v>
      </c>
      <c r="T90" s="225" t="str">
        <f t="shared" si="40"/>
        <v/>
      </c>
      <c r="U90" s="225">
        <f t="shared" si="41"/>
        <v>84</v>
      </c>
      <c r="V90" s="552" t="str">
        <f t="shared" si="42"/>
        <v xml:space="preserve">  D22600MV</v>
      </c>
      <c r="W90" s="11">
        <f t="shared" si="43"/>
        <v>22600</v>
      </c>
      <c r="X90" s="14" t="str">
        <f t="shared" si="44"/>
        <v>MV</v>
      </c>
      <c r="Y90" s="14" t="str">
        <f t="shared" si="45"/>
        <v>UG</v>
      </c>
      <c r="Z90" s="14" t="str">
        <f t="shared" si="46"/>
        <v>S</v>
      </c>
      <c r="AA90" s="231">
        <f t="shared" si="47"/>
        <v>84</v>
      </c>
      <c r="AB90" s="231">
        <f t="shared" si="48"/>
        <v>84</v>
      </c>
      <c r="AC90" s="14" t="str">
        <f t="shared" si="49"/>
        <v xml:space="preserve">  D</v>
      </c>
      <c r="AD90" s="231">
        <f t="shared" ca="1" si="50"/>
        <v>0</v>
      </c>
      <c r="AE90" s="27"/>
      <c r="AF90" s="27"/>
      <c r="AG90" s="27"/>
      <c r="AH90" s="27"/>
      <c r="AI90" s="263"/>
    </row>
    <row r="91" spans="1:35" s="8" customFormat="1" x14ac:dyDescent="0.2">
      <c r="A91" s="484" t="s">
        <v>460</v>
      </c>
      <c r="B91" s="535"/>
      <c r="C91" s="226">
        <v>9500</v>
      </c>
      <c r="D91" s="8" t="s">
        <v>492</v>
      </c>
      <c r="E91" s="11">
        <v>9500</v>
      </c>
      <c r="F91" s="27" t="s">
        <v>16</v>
      </c>
      <c r="G91" s="538" t="s">
        <v>519</v>
      </c>
      <c r="H91" s="14" t="s">
        <v>23</v>
      </c>
      <c r="I91" s="14" t="s">
        <v>20</v>
      </c>
      <c r="J91" s="539" t="s">
        <v>482</v>
      </c>
      <c r="K91" s="539" t="s">
        <v>493</v>
      </c>
      <c r="L91" s="14"/>
      <c r="M91" s="538">
        <v>1296</v>
      </c>
      <c r="N91" s="552" t="str">
        <f t="shared" si="34"/>
        <v xml:space="preserve">  E9500HPS</v>
      </c>
      <c r="O91" s="11">
        <f t="shared" si="35"/>
        <v>9500</v>
      </c>
      <c r="P91" s="14" t="str">
        <f t="shared" si="36"/>
        <v>HPS</v>
      </c>
      <c r="Q91" s="27" t="str">
        <f t="shared" si="37"/>
        <v xml:space="preserve">  </v>
      </c>
      <c r="R91" s="225" t="str">
        <f t="shared" si="38"/>
        <v/>
      </c>
      <c r="S91" s="225">
        <f t="shared" si="39"/>
        <v>15552</v>
      </c>
      <c r="T91" s="225" t="str">
        <f t="shared" si="40"/>
        <v/>
      </c>
      <c r="U91" s="225">
        <f t="shared" si="41"/>
        <v>7776</v>
      </c>
      <c r="V91" s="552" t="str">
        <f t="shared" si="42"/>
        <v/>
      </c>
      <c r="W91" s="11" t="str">
        <f t="shared" si="43"/>
        <v/>
      </c>
      <c r="X91" s="14" t="str">
        <f t="shared" si="44"/>
        <v/>
      </c>
      <c r="Y91" s="14" t="str">
        <f t="shared" si="45"/>
        <v/>
      </c>
      <c r="Z91" s="14" t="str">
        <f t="shared" si="46"/>
        <v/>
      </c>
      <c r="AA91" s="231" t="str">
        <f t="shared" si="47"/>
        <v/>
      </c>
      <c r="AB91" s="231" t="str">
        <f t="shared" si="48"/>
        <v/>
      </c>
      <c r="AC91" s="14" t="str">
        <f t="shared" si="49"/>
        <v/>
      </c>
      <c r="AD91" s="231" t="str">
        <f t="shared" si="50"/>
        <v/>
      </c>
      <c r="AE91" s="27"/>
      <c r="AF91" s="27"/>
      <c r="AG91" s="27"/>
      <c r="AH91" s="27"/>
      <c r="AI91" s="263"/>
    </row>
    <row r="92" spans="1:35" s="8" customFormat="1" x14ac:dyDescent="0.2">
      <c r="A92" s="484" t="s">
        <v>461</v>
      </c>
      <c r="B92" s="535"/>
      <c r="C92" s="226">
        <v>9500</v>
      </c>
      <c r="D92" s="8" t="s">
        <v>494</v>
      </c>
      <c r="E92" s="11">
        <v>9500</v>
      </c>
      <c r="F92" s="27" t="s">
        <v>16</v>
      </c>
      <c r="G92" s="538" t="s">
        <v>519</v>
      </c>
      <c r="H92" s="14" t="s">
        <v>23</v>
      </c>
      <c r="I92" s="14" t="s">
        <v>20</v>
      </c>
      <c r="J92" s="539" t="s">
        <v>482</v>
      </c>
      <c r="K92" s="539" t="s">
        <v>493</v>
      </c>
      <c r="L92" s="14"/>
      <c r="M92" s="538">
        <v>840</v>
      </c>
      <c r="N92" s="552" t="str">
        <f t="shared" si="34"/>
        <v xml:space="preserve">  E9500HPS</v>
      </c>
      <c r="O92" s="11">
        <f t="shared" si="35"/>
        <v>9500</v>
      </c>
      <c r="P92" s="14" t="str">
        <f t="shared" si="36"/>
        <v>HPS</v>
      </c>
      <c r="Q92" s="27" t="str">
        <f t="shared" si="37"/>
        <v xml:space="preserve">  </v>
      </c>
      <c r="R92" s="225" t="str">
        <f t="shared" si="38"/>
        <v/>
      </c>
      <c r="S92" s="225">
        <f t="shared" si="39"/>
        <v>10080</v>
      </c>
      <c r="T92" s="225" t="str">
        <f t="shared" si="40"/>
        <v/>
      </c>
      <c r="U92" s="225">
        <f t="shared" si="41"/>
        <v>5040</v>
      </c>
      <c r="V92" s="552" t="str">
        <f t="shared" si="42"/>
        <v xml:space="preserve">  E9500HPS</v>
      </c>
      <c r="W92" s="11">
        <f t="shared" si="43"/>
        <v>9500</v>
      </c>
      <c r="X92" s="14" t="str">
        <f t="shared" si="44"/>
        <v>HPS</v>
      </c>
      <c r="Y92" s="14" t="str">
        <f t="shared" si="45"/>
        <v>UG</v>
      </c>
      <c r="Z92" s="14" t="str">
        <f t="shared" si="46"/>
        <v>S</v>
      </c>
      <c r="AA92" s="231">
        <f t="shared" si="47"/>
        <v>25632</v>
      </c>
      <c r="AB92" s="231">
        <f t="shared" si="48"/>
        <v>12816</v>
      </c>
      <c r="AC92" s="14" t="str">
        <f t="shared" si="49"/>
        <v xml:space="preserve">  E</v>
      </c>
      <c r="AD92" s="231">
        <f t="shared" ca="1" si="50"/>
        <v>0</v>
      </c>
      <c r="AE92" s="27"/>
      <c r="AF92" s="27"/>
      <c r="AG92" s="27"/>
      <c r="AH92" s="27"/>
      <c r="AI92" s="263"/>
    </row>
    <row r="93" spans="1:35" s="8" customFormat="1" x14ac:dyDescent="0.2">
      <c r="A93" s="8" t="s">
        <v>462</v>
      </c>
      <c r="B93" s="535"/>
      <c r="C93" s="226">
        <v>15000</v>
      </c>
      <c r="D93" s="8" t="s">
        <v>492</v>
      </c>
      <c r="E93" s="11">
        <v>15000</v>
      </c>
      <c r="F93" s="27" t="s">
        <v>16</v>
      </c>
      <c r="G93" s="538" t="s">
        <v>520</v>
      </c>
      <c r="H93" s="14" t="s">
        <v>23</v>
      </c>
      <c r="I93" s="14" t="s">
        <v>20</v>
      </c>
      <c r="J93" s="539" t="s">
        <v>482</v>
      </c>
      <c r="K93" s="539" t="s">
        <v>493</v>
      </c>
      <c r="L93" s="14"/>
      <c r="M93" s="538">
        <v>1612</v>
      </c>
      <c r="N93" s="552" t="str">
        <f t="shared" si="34"/>
        <v xml:space="preserve">  E15000HPS</v>
      </c>
      <c r="O93" s="11">
        <f t="shared" si="35"/>
        <v>15000</v>
      </c>
      <c r="P93" s="14" t="str">
        <f t="shared" si="36"/>
        <v>HPS</v>
      </c>
      <c r="Q93" s="27" t="str">
        <f t="shared" si="37"/>
        <v xml:space="preserve">  </v>
      </c>
      <c r="R93" s="225" t="str">
        <f t="shared" si="38"/>
        <v/>
      </c>
      <c r="S93" s="225">
        <f t="shared" si="39"/>
        <v>19344</v>
      </c>
      <c r="T93" s="225" t="str">
        <f t="shared" si="40"/>
        <v/>
      </c>
      <c r="U93" s="225">
        <f t="shared" si="41"/>
        <v>9672</v>
      </c>
      <c r="V93" s="552" t="str">
        <f t="shared" si="42"/>
        <v xml:space="preserve">  E15000HPS</v>
      </c>
      <c r="W93" s="11">
        <f t="shared" si="43"/>
        <v>15000</v>
      </c>
      <c r="X93" s="14" t="str">
        <f t="shared" si="44"/>
        <v>HPS</v>
      </c>
      <c r="Y93" s="14" t="str">
        <f t="shared" si="45"/>
        <v>UG</v>
      </c>
      <c r="Z93" s="14" t="str">
        <f t="shared" si="46"/>
        <v>S</v>
      </c>
      <c r="AA93" s="231">
        <f t="shared" si="47"/>
        <v>19344</v>
      </c>
      <c r="AB93" s="231">
        <f t="shared" si="48"/>
        <v>9672</v>
      </c>
      <c r="AC93" s="14" t="str">
        <f t="shared" si="49"/>
        <v xml:space="preserve">  E</v>
      </c>
      <c r="AD93" s="231">
        <f t="shared" ca="1" si="50"/>
        <v>0</v>
      </c>
      <c r="AE93" s="27"/>
      <c r="AF93" s="27"/>
      <c r="AG93" s="27"/>
      <c r="AH93" s="27"/>
      <c r="AI93" s="263"/>
    </row>
    <row r="94" spans="1:35" s="8" customFormat="1" x14ac:dyDescent="0.2">
      <c r="A94" s="484" t="s">
        <v>464</v>
      </c>
      <c r="B94" s="535"/>
      <c r="C94" s="226">
        <v>28000</v>
      </c>
      <c r="D94" s="8" t="s">
        <v>495</v>
      </c>
      <c r="E94" s="11">
        <v>28000</v>
      </c>
      <c r="F94" s="27" t="s">
        <v>16</v>
      </c>
      <c r="G94" s="538" t="s">
        <v>521</v>
      </c>
      <c r="H94" s="14" t="s">
        <v>23</v>
      </c>
      <c r="I94" s="14" t="s">
        <v>20</v>
      </c>
      <c r="J94" s="539" t="s">
        <v>482</v>
      </c>
      <c r="K94" s="539" t="s">
        <v>493</v>
      </c>
      <c r="L94" s="14" t="s">
        <v>52</v>
      </c>
      <c r="M94" s="538">
        <v>2</v>
      </c>
      <c r="N94" s="552" t="str">
        <f t="shared" si="34"/>
        <v xml:space="preserve">  E28000HPS</v>
      </c>
      <c r="O94" s="11">
        <f t="shared" si="35"/>
        <v>28000</v>
      </c>
      <c r="P94" s="14" t="str">
        <f t="shared" si="36"/>
        <v>HPS</v>
      </c>
      <c r="Q94" s="27">
        <f t="shared" si="37"/>
        <v>24</v>
      </c>
      <c r="R94" s="225" t="str">
        <f t="shared" si="38"/>
        <v/>
      </c>
      <c r="S94" s="225">
        <f t="shared" si="39"/>
        <v>24</v>
      </c>
      <c r="T94" s="225" t="str">
        <f t="shared" si="40"/>
        <v/>
      </c>
      <c r="U94" s="225">
        <f t="shared" si="41"/>
        <v>12</v>
      </c>
      <c r="V94" s="552" t="str">
        <f t="shared" si="42"/>
        <v/>
      </c>
      <c r="W94" s="11" t="str">
        <f t="shared" si="43"/>
        <v/>
      </c>
      <c r="X94" s="14" t="str">
        <f t="shared" si="44"/>
        <v/>
      </c>
      <c r="Y94" s="14" t="str">
        <f t="shared" si="45"/>
        <v/>
      </c>
      <c r="Z94" s="14" t="str">
        <f t="shared" si="46"/>
        <v/>
      </c>
      <c r="AA94" s="231" t="str">
        <f t="shared" si="47"/>
        <v/>
      </c>
      <c r="AB94" s="231" t="str">
        <f t="shared" si="48"/>
        <v/>
      </c>
      <c r="AC94" s="14" t="str">
        <f t="shared" si="49"/>
        <v/>
      </c>
      <c r="AD94" s="231" t="str">
        <f t="shared" si="50"/>
        <v/>
      </c>
      <c r="AE94" s="27"/>
      <c r="AF94" s="27"/>
      <c r="AG94" s="27"/>
      <c r="AH94" s="27"/>
      <c r="AI94" s="263"/>
    </row>
    <row r="95" spans="1:35" s="8" customFormat="1" x14ac:dyDescent="0.2">
      <c r="A95" s="484" t="s">
        <v>463</v>
      </c>
      <c r="B95" s="535"/>
      <c r="C95" s="226">
        <v>28000</v>
      </c>
      <c r="D95" s="8" t="s">
        <v>492</v>
      </c>
      <c r="E95" s="11">
        <v>28000</v>
      </c>
      <c r="F95" s="27" t="s">
        <v>16</v>
      </c>
      <c r="G95" s="538" t="s">
        <v>521</v>
      </c>
      <c r="H95" s="14" t="s">
        <v>23</v>
      </c>
      <c r="I95" s="14" t="s">
        <v>20</v>
      </c>
      <c r="J95" s="539" t="s">
        <v>482</v>
      </c>
      <c r="K95" s="539" t="s">
        <v>493</v>
      </c>
      <c r="L95" s="14"/>
      <c r="M95" s="538">
        <v>1710</v>
      </c>
      <c r="N95" s="552" t="str">
        <f t="shared" si="34"/>
        <v xml:space="preserve">  E28000HPS</v>
      </c>
      <c r="O95" s="11">
        <f t="shared" si="35"/>
        <v>28000</v>
      </c>
      <c r="P95" s="14" t="str">
        <f t="shared" si="36"/>
        <v>HPS</v>
      </c>
      <c r="Q95" s="27" t="str">
        <f t="shared" si="37"/>
        <v xml:space="preserve">  </v>
      </c>
      <c r="R95" s="225" t="str">
        <f t="shared" si="38"/>
        <v/>
      </c>
      <c r="S95" s="225">
        <f t="shared" si="39"/>
        <v>20520</v>
      </c>
      <c r="T95" s="225" t="str">
        <f t="shared" si="40"/>
        <v/>
      </c>
      <c r="U95" s="225">
        <f t="shared" si="41"/>
        <v>10260</v>
      </c>
      <c r="V95" s="552" t="str">
        <f t="shared" si="42"/>
        <v/>
      </c>
      <c r="W95" s="11" t="str">
        <f t="shared" si="43"/>
        <v/>
      </c>
      <c r="X95" s="14" t="str">
        <f t="shared" si="44"/>
        <v/>
      </c>
      <c r="Y95" s="14" t="str">
        <f t="shared" si="45"/>
        <v/>
      </c>
      <c r="Z95" s="14" t="str">
        <f t="shared" si="46"/>
        <v/>
      </c>
      <c r="AA95" s="231" t="str">
        <f t="shared" si="47"/>
        <v/>
      </c>
      <c r="AB95" s="231" t="str">
        <f t="shared" si="48"/>
        <v/>
      </c>
      <c r="AC95" s="14" t="str">
        <f t="shared" si="49"/>
        <v/>
      </c>
      <c r="AD95" s="231" t="str">
        <f t="shared" si="50"/>
        <v/>
      </c>
      <c r="AE95" s="27"/>
      <c r="AF95" s="27"/>
      <c r="AG95" s="27"/>
      <c r="AH95" s="27"/>
      <c r="AI95" s="263"/>
    </row>
    <row r="96" spans="1:35" s="8" customFormat="1" x14ac:dyDescent="0.2">
      <c r="A96" s="484" t="s">
        <v>465</v>
      </c>
      <c r="B96" s="535"/>
      <c r="C96" s="226">
        <v>28000</v>
      </c>
      <c r="D96" s="8" t="s">
        <v>494</v>
      </c>
      <c r="E96" s="11">
        <v>28000</v>
      </c>
      <c r="F96" s="27" t="s">
        <v>16</v>
      </c>
      <c r="G96" s="538" t="s">
        <v>521</v>
      </c>
      <c r="H96" s="14" t="s">
        <v>23</v>
      </c>
      <c r="I96" s="14" t="s">
        <v>20</v>
      </c>
      <c r="J96" s="539" t="s">
        <v>482</v>
      </c>
      <c r="K96" s="539" t="s">
        <v>493</v>
      </c>
      <c r="L96" s="232"/>
      <c r="M96" s="538">
        <v>256</v>
      </c>
      <c r="N96" s="552" t="str">
        <f t="shared" si="34"/>
        <v xml:space="preserve">  E28000HPS</v>
      </c>
      <c r="O96" s="11">
        <f t="shared" si="35"/>
        <v>28000</v>
      </c>
      <c r="P96" s="14" t="str">
        <f t="shared" si="36"/>
        <v>HPS</v>
      </c>
      <c r="Q96" s="27" t="str">
        <f t="shared" si="37"/>
        <v xml:space="preserve">  </v>
      </c>
      <c r="R96" s="225" t="str">
        <f t="shared" si="38"/>
        <v/>
      </c>
      <c r="S96" s="225">
        <f t="shared" si="39"/>
        <v>3072</v>
      </c>
      <c r="T96" s="225" t="str">
        <f t="shared" si="40"/>
        <v/>
      </c>
      <c r="U96" s="225">
        <f t="shared" si="41"/>
        <v>1536</v>
      </c>
      <c r="V96" s="552" t="str">
        <f t="shared" si="42"/>
        <v xml:space="preserve">  E28000HPS</v>
      </c>
      <c r="W96" s="11">
        <f t="shared" si="43"/>
        <v>28000</v>
      </c>
      <c r="X96" s="14" t="str">
        <f t="shared" si="44"/>
        <v>HPS</v>
      </c>
      <c r="Y96" s="14" t="str">
        <f t="shared" si="45"/>
        <v>UG</v>
      </c>
      <c r="Z96" s="14" t="str">
        <f t="shared" si="46"/>
        <v>S</v>
      </c>
      <c r="AA96" s="231">
        <f t="shared" si="47"/>
        <v>23616</v>
      </c>
      <c r="AB96" s="231">
        <f t="shared" si="48"/>
        <v>11808</v>
      </c>
      <c r="AC96" s="14" t="str">
        <f t="shared" si="49"/>
        <v xml:space="preserve">  E</v>
      </c>
      <c r="AD96" s="231">
        <f t="shared" ca="1" si="50"/>
        <v>24</v>
      </c>
      <c r="AE96" s="27"/>
      <c r="AF96" s="27"/>
      <c r="AG96" s="27"/>
      <c r="AH96" s="27"/>
      <c r="AI96" s="263"/>
    </row>
    <row r="97" spans="1:35" s="8" customFormat="1" x14ac:dyDescent="0.2">
      <c r="A97" s="484" t="s">
        <v>466</v>
      </c>
      <c r="B97" s="535"/>
      <c r="C97" s="226">
        <v>50000</v>
      </c>
      <c r="D97" s="8" t="s">
        <v>492</v>
      </c>
      <c r="E97" s="11">
        <v>50000</v>
      </c>
      <c r="F97" s="27" t="s">
        <v>16</v>
      </c>
      <c r="G97" s="538" t="s">
        <v>522</v>
      </c>
      <c r="H97" s="14" t="s">
        <v>23</v>
      </c>
      <c r="I97" s="14" t="s">
        <v>20</v>
      </c>
      <c r="J97" s="539" t="s">
        <v>482</v>
      </c>
      <c r="K97" s="539" t="s">
        <v>493</v>
      </c>
      <c r="L97" s="14"/>
      <c r="M97" s="538">
        <v>36</v>
      </c>
      <c r="N97" s="552" t="str">
        <f t="shared" si="34"/>
        <v xml:space="preserve">  E50000HPS</v>
      </c>
      <c r="O97" s="11">
        <f t="shared" si="35"/>
        <v>50000</v>
      </c>
      <c r="P97" s="14" t="str">
        <f t="shared" si="36"/>
        <v>HPS</v>
      </c>
      <c r="Q97" s="27" t="str">
        <f t="shared" si="37"/>
        <v xml:space="preserve">  </v>
      </c>
      <c r="R97" s="225" t="str">
        <f t="shared" si="38"/>
        <v/>
      </c>
      <c r="S97" s="225">
        <f t="shared" si="39"/>
        <v>432</v>
      </c>
      <c r="T97" s="225" t="str">
        <f t="shared" si="40"/>
        <v/>
      </c>
      <c r="U97" s="225">
        <f t="shared" si="41"/>
        <v>216</v>
      </c>
      <c r="V97" s="552" t="str">
        <f t="shared" si="42"/>
        <v xml:space="preserve">  E50000HPS</v>
      </c>
      <c r="W97" s="11">
        <f t="shared" si="43"/>
        <v>50000</v>
      </c>
      <c r="X97" s="14" t="str">
        <f t="shared" si="44"/>
        <v>HPS</v>
      </c>
      <c r="Y97" s="14" t="str">
        <f t="shared" si="45"/>
        <v>UG</v>
      </c>
      <c r="Z97" s="14" t="str">
        <f t="shared" si="46"/>
        <v>S</v>
      </c>
      <c r="AA97" s="231">
        <f t="shared" si="47"/>
        <v>432</v>
      </c>
      <c r="AB97" s="231">
        <f t="shared" si="48"/>
        <v>216</v>
      </c>
      <c r="AC97" s="14" t="str">
        <f t="shared" si="49"/>
        <v xml:space="preserve">  E</v>
      </c>
      <c r="AD97" s="231">
        <f t="shared" ca="1" si="50"/>
        <v>0</v>
      </c>
      <c r="AE97" s="27"/>
      <c r="AF97" s="27"/>
      <c r="AG97" s="27"/>
      <c r="AH97" s="27"/>
      <c r="AI97" s="263"/>
    </row>
    <row r="98" spans="1:35" s="8" customFormat="1" x14ac:dyDescent="0.2">
      <c r="A98" s="8" t="s">
        <v>467</v>
      </c>
      <c r="B98" s="535"/>
      <c r="C98" s="226">
        <v>4800</v>
      </c>
      <c r="D98" s="8" t="s">
        <v>468</v>
      </c>
      <c r="E98" s="11">
        <v>4800</v>
      </c>
      <c r="F98" s="27" t="s">
        <v>311</v>
      </c>
      <c r="G98" s="538" t="s">
        <v>523</v>
      </c>
      <c r="H98" s="14" t="s">
        <v>23</v>
      </c>
      <c r="I98" s="14" t="s">
        <v>20</v>
      </c>
      <c r="J98" s="539" t="s">
        <v>482</v>
      </c>
      <c r="K98" s="539" t="s">
        <v>493</v>
      </c>
      <c r="L98" s="14"/>
      <c r="M98" s="538">
        <v>260</v>
      </c>
      <c r="N98" s="552" t="str">
        <f t="shared" si="34"/>
        <v xml:space="preserve">  E4800LED</v>
      </c>
      <c r="O98" s="11">
        <f t="shared" si="35"/>
        <v>4800</v>
      </c>
      <c r="P98" s="14" t="str">
        <f t="shared" si="36"/>
        <v>LED</v>
      </c>
      <c r="Q98" s="27" t="str">
        <f t="shared" si="37"/>
        <v xml:space="preserve">  </v>
      </c>
      <c r="R98" s="225" t="str">
        <f t="shared" si="38"/>
        <v/>
      </c>
      <c r="S98" s="225">
        <f t="shared" si="39"/>
        <v>3120</v>
      </c>
      <c r="T98" s="225" t="str">
        <f t="shared" si="40"/>
        <v/>
      </c>
      <c r="U98" s="225">
        <f t="shared" si="41"/>
        <v>1560</v>
      </c>
      <c r="V98" s="552" t="str">
        <f t="shared" si="42"/>
        <v xml:space="preserve">  E4800LED</v>
      </c>
      <c r="W98" s="11">
        <f t="shared" si="43"/>
        <v>4800</v>
      </c>
      <c r="X98" s="14" t="str">
        <f t="shared" si="44"/>
        <v>LED</v>
      </c>
      <c r="Y98" s="14" t="str">
        <f t="shared" si="45"/>
        <v>UG</v>
      </c>
      <c r="Z98" s="14" t="str">
        <f t="shared" si="46"/>
        <v>S</v>
      </c>
      <c r="AA98" s="231">
        <f t="shared" si="47"/>
        <v>3120</v>
      </c>
      <c r="AB98" s="231">
        <f t="shared" si="48"/>
        <v>1560</v>
      </c>
      <c r="AC98" s="14" t="str">
        <f t="shared" si="49"/>
        <v xml:space="preserve">  E</v>
      </c>
      <c r="AD98" s="231">
        <f t="shared" ca="1" si="50"/>
        <v>0</v>
      </c>
      <c r="AE98" s="27"/>
      <c r="AF98" s="27"/>
      <c r="AG98" s="27"/>
      <c r="AH98" s="27"/>
      <c r="AI98" s="263"/>
    </row>
    <row r="99" spans="1:35" s="8" customFormat="1" x14ac:dyDescent="0.2">
      <c r="A99" s="8" t="s">
        <v>469</v>
      </c>
      <c r="B99" s="535"/>
      <c r="C99" s="226">
        <v>7900</v>
      </c>
      <c r="D99" s="8" t="s">
        <v>468</v>
      </c>
      <c r="E99" s="11">
        <v>7900</v>
      </c>
      <c r="F99" s="27" t="s">
        <v>311</v>
      </c>
      <c r="G99" s="538" t="s">
        <v>524</v>
      </c>
      <c r="H99" s="14" t="s">
        <v>23</v>
      </c>
      <c r="I99" s="14" t="s">
        <v>20</v>
      </c>
      <c r="J99" s="539" t="s">
        <v>482</v>
      </c>
      <c r="K99" s="539" t="s">
        <v>493</v>
      </c>
      <c r="L99" s="14"/>
      <c r="M99" s="538">
        <v>552</v>
      </c>
      <c r="N99" s="552" t="str">
        <f t="shared" si="34"/>
        <v xml:space="preserve">  E7900LED</v>
      </c>
      <c r="O99" s="11">
        <f t="shared" si="35"/>
        <v>7900</v>
      </c>
      <c r="P99" s="14" t="str">
        <f t="shared" si="36"/>
        <v>LED</v>
      </c>
      <c r="Q99" s="27" t="str">
        <f t="shared" si="37"/>
        <v xml:space="preserve">  </v>
      </c>
      <c r="R99" s="225" t="str">
        <f t="shared" si="38"/>
        <v/>
      </c>
      <c r="S99" s="225">
        <f t="shared" si="39"/>
        <v>6624</v>
      </c>
      <c r="T99" s="225" t="str">
        <f t="shared" si="40"/>
        <v/>
      </c>
      <c r="U99" s="225">
        <f t="shared" si="41"/>
        <v>3312</v>
      </c>
      <c r="V99" s="552" t="str">
        <f t="shared" si="42"/>
        <v xml:space="preserve">  E7900LED</v>
      </c>
      <c r="W99" s="11">
        <f t="shared" si="43"/>
        <v>7900</v>
      </c>
      <c r="X99" s="14" t="str">
        <f t="shared" si="44"/>
        <v>LED</v>
      </c>
      <c r="Y99" s="14" t="str">
        <f t="shared" si="45"/>
        <v>UG</v>
      </c>
      <c r="Z99" s="14" t="str">
        <f t="shared" si="46"/>
        <v>S</v>
      </c>
      <c r="AA99" s="231">
        <f t="shared" si="47"/>
        <v>6624</v>
      </c>
      <c r="AB99" s="231">
        <f t="shared" si="48"/>
        <v>3312</v>
      </c>
      <c r="AC99" s="14" t="str">
        <f t="shared" si="49"/>
        <v xml:space="preserve">  E</v>
      </c>
      <c r="AD99" s="231">
        <f t="shared" ca="1" si="50"/>
        <v>0</v>
      </c>
      <c r="AE99" s="27"/>
      <c r="AF99" s="27"/>
      <c r="AG99" s="27"/>
      <c r="AH99" s="27"/>
      <c r="AI99" s="263"/>
    </row>
    <row r="100" spans="1:35" s="8" customFormat="1" x14ac:dyDescent="0.2">
      <c r="A100" s="8" t="s">
        <v>516</v>
      </c>
      <c r="B100" s="535"/>
      <c r="C100" s="226">
        <v>10850</v>
      </c>
      <c r="D100" s="8" t="s">
        <v>517</v>
      </c>
      <c r="E100" s="11">
        <v>10850</v>
      </c>
      <c r="F100" s="27" t="s">
        <v>311</v>
      </c>
      <c r="G100" s="538" t="s">
        <v>525</v>
      </c>
      <c r="H100" s="14" t="s">
        <v>23</v>
      </c>
      <c r="I100" s="14" t="s">
        <v>20</v>
      </c>
      <c r="J100" s="539" t="s">
        <v>482</v>
      </c>
      <c r="K100" s="539" t="s">
        <v>493</v>
      </c>
      <c r="L100" s="14" t="s">
        <v>52</v>
      </c>
      <c r="M100" s="538">
        <v>24</v>
      </c>
      <c r="N100" s="552" t="str">
        <f t="shared" si="34"/>
        <v xml:space="preserve">  E10850LED</v>
      </c>
      <c r="O100" s="11">
        <f t="shared" si="35"/>
        <v>10850</v>
      </c>
      <c r="P100" s="14" t="str">
        <f t="shared" si="36"/>
        <v>LED</v>
      </c>
      <c r="Q100" s="27">
        <f t="shared" si="37"/>
        <v>288</v>
      </c>
      <c r="R100" s="225" t="str">
        <f t="shared" si="38"/>
        <v/>
      </c>
      <c r="S100" s="225">
        <f t="shared" si="39"/>
        <v>288</v>
      </c>
      <c r="T100" s="225" t="str">
        <f t="shared" si="40"/>
        <v/>
      </c>
      <c r="U100" s="225">
        <f t="shared" si="41"/>
        <v>144</v>
      </c>
      <c r="V100" s="552" t="str">
        <f t="shared" si="42"/>
        <v/>
      </c>
      <c r="W100" s="11" t="str">
        <f t="shared" si="43"/>
        <v/>
      </c>
      <c r="X100" s="14" t="str">
        <f t="shared" si="44"/>
        <v/>
      </c>
      <c r="Y100" s="14" t="str">
        <f t="shared" si="45"/>
        <v/>
      </c>
      <c r="Z100" s="14" t="str">
        <f t="shared" si="46"/>
        <v/>
      </c>
      <c r="AA100" s="231" t="str">
        <f t="shared" si="47"/>
        <v/>
      </c>
      <c r="AB100" s="231" t="str">
        <f t="shared" si="48"/>
        <v/>
      </c>
      <c r="AC100" s="14" t="str">
        <f t="shared" si="49"/>
        <v/>
      </c>
      <c r="AD100" s="231" t="str">
        <f t="shared" si="50"/>
        <v/>
      </c>
      <c r="AE100" s="27"/>
      <c r="AF100" s="27"/>
      <c r="AG100" s="27"/>
      <c r="AH100" s="27"/>
      <c r="AI100" s="263"/>
    </row>
    <row r="101" spans="1:35" s="8" customFormat="1" x14ac:dyDescent="0.2">
      <c r="A101" s="483" t="s">
        <v>470</v>
      </c>
      <c r="B101" s="535"/>
      <c r="C101" s="226">
        <v>10850</v>
      </c>
      <c r="D101" s="480" t="s">
        <v>468</v>
      </c>
      <c r="E101" s="11">
        <v>10850</v>
      </c>
      <c r="F101" s="482" t="s">
        <v>311</v>
      </c>
      <c r="G101" s="538" t="s">
        <v>525</v>
      </c>
      <c r="H101" s="14" t="s">
        <v>23</v>
      </c>
      <c r="I101" s="232" t="s">
        <v>20</v>
      </c>
      <c r="J101" s="540" t="s">
        <v>482</v>
      </c>
      <c r="K101" s="539" t="s">
        <v>493</v>
      </c>
      <c r="L101" s="14"/>
      <c r="M101" s="538">
        <v>1120</v>
      </c>
      <c r="N101" s="552" t="str">
        <f t="shared" si="34"/>
        <v xml:space="preserve">  E10850LED</v>
      </c>
      <c r="O101" s="11">
        <f t="shared" si="35"/>
        <v>10850</v>
      </c>
      <c r="P101" s="14" t="str">
        <f t="shared" si="36"/>
        <v>LED</v>
      </c>
      <c r="Q101" s="27" t="str">
        <f t="shared" si="37"/>
        <v xml:space="preserve">  </v>
      </c>
      <c r="R101" s="225" t="str">
        <f t="shared" si="38"/>
        <v/>
      </c>
      <c r="S101" s="225">
        <f t="shared" si="39"/>
        <v>13440</v>
      </c>
      <c r="T101" s="225" t="str">
        <f t="shared" si="40"/>
        <v/>
      </c>
      <c r="U101" s="225">
        <f t="shared" si="41"/>
        <v>6720</v>
      </c>
      <c r="V101" s="552" t="str">
        <f t="shared" si="42"/>
        <v xml:space="preserve">  E10850LED</v>
      </c>
      <c r="W101" s="11">
        <f t="shared" si="43"/>
        <v>10850</v>
      </c>
      <c r="X101" s="14" t="str">
        <f t="shared" si="44"/>
        <v>LED</v>
      </c>
      <c r="Y101" s="14" t="str">
        <f t="shared" si="45"/>
        <v>UG</v>
      </c>
      <c r="Z101" s="14" t="str">
        <f t="shared" si="46"/>
        <v>S</v>
      </c>
      <c r="AA101" s="231">
        <f t="shared" si="47"/>
        <v>13728</v>
      </c>
      <c r="AB101" s="231">
        <f t="shared" si="48"/>
        <v>6864</v>
      </c>
      <c r="AC101" s="14" t="str">
        <f t="shared" si="49"/>
        <v xml:space="preserve">  E</v>
      </c>
      <c r="AD101" s="231">
        <f t="shared" ca="1" si="50"/>
        <v>288</v>
      </c>
      <c r="AE101" s="27"/>
      <c r="AF101" s="27"/>
      <c r="AG101" s="27"/>
      <c r="AH101" s="27"/>
      <c r="AI101" s="263"/>
    </row>
    <row r="102" spans="1:35" s="8" customFormat="1" x14ac:dyDescent="0.2">
      <c r="A102" s="8" t="s">
        <v>471</v>
      </c>
      <c r="B102" s="535"/>
      <c r="C102" s="226">
        <v>15100</v>
      </c>
      <c r="D102" s="8" t="s">
        <v>468</v>
      </c>
      <c r="E102" s="11">
        <v>15100</v>
      </c>
      <c r="F102" s="27" t="s">
        <v>311</v>
      </c>
      <c r="G102" s="538" t="s">
        <v>526</v>
      </c>
      <c r="H102" s="14" t="s">
        <v>23</v>
      </c>
      <c r="I102" s="14" t="s">
        <v>20</v>
      </c>
      <c r="J102" s="539" t="s">
        <v>482</v>
      </c>
      <c r="K102" s="539" t="s">
        <v>493</v>
      </c>
      <c r="L102" s="14"/>
      <c r="M102" s="538">
        <v>16</v>
      </c>
      <c r="N102" s="552" t="str">
        <f t="shared" si="34"/>
        <v xml:space="preserve">  E15100LED</v>
      </c>
      <c r="O102" s="11">
        <f t="shared" si="35"/>
        <v>15100</v>
      </c>
      <c r="P102" s="14" t="str">
        <f t="shared" si="36"/>
        <v>LED</v>
      </c>
      <c r="Q102" s="27" t="str">
        <f t="shared" si="37"/>
        <v xml:space="preserve">  </v>
      </c>
      <c r="R102" s="225" t="str">
        <f t="shared" si="38"/>
        <v/>
      </c>
      <c r="S102" s="225">
        <f t="shared" si="39"/>
        <v>192</v>
      </c>
      <c r="T102" s="225" t="str">
        <f t="shared" si="40"/>
        <v/>
      </c>
      <c r="U102" s="225">
        <f t="shared" si="41"/>
        <v>96</v>
      </c>
      <c r="V102" s="552" t="str">
        <f t="shared" si="42"/>
        <v/>
      </c>
      <c r="W102" s="11" t="str">
        <f t="shared" si="43"/>
        <v/>
      </c>
      <c r="X102" s="14" t="str">
        <f t="shared" si="44"/>
        <v/>
      </c>
      <c r="Y102" s="14" t="str">
        <f t="shared" si="45"/>
        <v/>
      </c>
      <c r="Z102" s="14" t="str">
        <f t="shared" si="46"/>
        <v/>
      </c>
      <c r="AA102" s="231" t="str">
        <f t="shared" si="47"/>
        <v/>
      </c>
      <c r="AB102" s="231" t="str">
        <f t="shared" si="48"/>
        <v/>
      </c>
      <c r="AC102" s="14" t="str">
        <f t="shared" si="49"/>
        <v/>
      </c>
      <c r="AD102" s="231" t="str">
        <f t="shared" si="50"/>
        <v/>
      </c>
      <c r="AE102" s="27"/>
      <c r="AF102" s="27"/>
      <c r="AG102" s="27"/>
      <c r="AH102" s="27"/>
      <c r="AI102" s="263"/>
    </row>
    <row r="103" spans="1:35" s="8" customFormat="1" x14ac:dyDescent="0.2">
      <c r="A103" s="484" t="s">
        <v>472</v>
      </c>
      <c r="B103" s="535"/>
      <c r="C103" s="226">
        <v>15100</v>
      </c>
      <c r="D103" s="8" t="s">
        <v>468</v>
      </c>
      <c r="E103" s="11">
        <v>15100</v>
      </c>
      <c r="F103" s="27" t="s">
        <v>311</v>
      </c>
      <c r="G103" s="538" t="s">
        <v>526</v>
      </c>
      <c r="H103" s="14" t="s">
        <v>23</v>
      </c>
      <c r="I103" s="14" t="s">
        <v>20</v>
      </c>
      <c r="J103" s="539" t="s">
        <v>482</v>
      </c>
      <c r="K103" s="539" t="s">
        <v>493</v>
      </c>
      <c r="L103" s="14"/>
      <c r="M103" s="538">
        <v>34</v>
      </c>
      <c r="N103" s="552" t="str">
        <f t="shared" si="34"/>
        <v xml:space="preserve">  E15100LED</v>
      </c>
      <c r="O103" s="11">
        <f t="shared" si="35"/>
        <v>15100</v>
      </c>
      <c r="P103" s="14" t="str">
        <f t="shared" si="36"/>
        <v>LED</v>
      </c>
      <c r="Q103" s="27" t="str">
        <f t="shared" si="37"/>
        <v xml:space="preserve">  </v>
      </c>
      <c r="R103" s="225" t="str">
        <f t="shared" si="38"/>
        <v/>
      </c>
      <c r="S103" s="225">
        <f t="shared" si="39"/>
        <v>408</v>
      </c>
      <c r="T103" s="225" t="str">
        <f t="shared" si="40"/>
        <v/>
      </c>
      <c r="U103" s="225">
        <f t="shared" si="41"/>
        <v>204</v>
      </c>
      <c r="V103" s="552" t="str">
        <f t="shared" si="42"/>
        <v xml:space="preserve">  E15100LED</v>
      </c>
      <c r="W103" s="11">
        <f t="shared" si="43"/>
        <v>15100</v>
      </c>
      <c r="X103" s="14" t="str">
        <f t="shared" si="44"/>
        <v>LED</v>
      </c>
      <c r="Y103" s="14" t="str">
        <f t="shared" si="45"/>
        <v>UG</v>
      </c>
      <c r="Z103" s="14" t="str">
        <f t="shared" si="46"/>
        <v>S</v>
      </c>
      <c r="AA103" s="231">
        <f t="shared" si="47"/>
        <v>600</v>
      </c>
      <c r="AB103" s="231">
        <f t="shared" si="48"/>
        <v>300</v>
      </c>
      <c r="AC103" s="14" t="str">
        <f t="shared" si="49"/>
        <v xml:space="preserve">  E</v>
      </c>
      <c r="AD103" s="231">
        <f t="shared" ca="1" si="50"/>
        <v>0</v>
      </c>
      <c r="AE103" s="27"/>
      <c r="AF103" s="27"/>
      <c r="AG103" s="27"/>
      <c r="AH103" s="27"/>
      <c r="AI103" s="263"/>
    </row>
    <row r="104" spans="1:35" s="8" customFormat="1" x14ac:dyDescent="0.2">
      <c r="A104" s="484" t="s">
        <v>473</v>
      </c>
      <c r="B104" s="535"/>
      <c r="C104" s="226">
        <v>7900</v>
      </c>
      <c r="D104" s="8" t="s">
        <v>56</v>
      </c>
      <c r="E104" s="11">
        <v>7900</v>
      </c>
      <c r="F104" s="484" t="s">
        <v>25</v>
      </c>
      <c r="G104" s="535" t="s">
        <v>519</v>
      </c>
      <c r="H104" s="14" t="s">
        <v>23</v>
      </c>
      <c r="I104" s="814" t="s">
        <v>20</v>
      </c>
      <c r="J104" s="11" t="s">
        <v>482</v>
      </c>
      <c r="K104" s="539" t="s">
        <v>493</v>
      </c>
      <c r="L104" s="538"/>
      <c r="M104" s="538">
        <v>98</v>
      </c>
      <c r="N104" s="552" t="str">
        <f t="shared" si="34"/>
        <v xml:space="preserve">  E7900MH</v>
      </c>
      <c r="O104" s="539">
        <f t="shared" si="35"/>
        <v>7900</v>
      </c>
      <c r="P104" s="539" t="str">
        <f t="shared" si="36"/>
        <v>MH</v>
      </c>
      <c r="Q104" s="27" t="str">
        <f t="shared" si="37"/>
        <v xml:space="preserve">  </v>
      </c>
      <c r="R104" s="225" t="str">
        <f t="shared" si="38"/>
        <v/>
      </c>
      <c r="S104" s="225">
        <f t="shared" si="39"/>
        <v>1176</v>
      </c>
      <c r="T104" s="225" t="str">
        <f t="shared" si="40"/>
        <v/>
      </c>
      <c r="U104" s="225">
        <f t="shared" si="41"/>
        <v>588</v>
      </c>
      <c r="V104" s="552" t="str">
        <f t="shared" si="42"/>
        <v xml:space="preserve">  E7900MH</v>
      </c>
      <c r="W104" s="11">
        <f t="shared" si="43"/>
        <v>7900</v>
      </c>
      <c r="X104" s="14" t="str">
        <f t="shared" si="44"/>
        <v>MH</v>
      </c>
      <c r="Y104" s="14" t="str">
        <f t="shared" si="45"/>
        <v>UG</v>
      </c>
      <c r="Z104" s="14" t="str">
        <f t="shared" si="46"/>
        <v>S</v>
      </c>
      <c r="AA104" s="231">
        <f t="shared" si="47"/>
        <v>1176</v>
      </c>
      <c r="AB104" s="231">
        <f t="shared" si="48"/>
        <v>588</v>
      </c>
      <c r="AC104" s="14" t="str">
        <f t="shared" si="49"/>
        <v xml:space="preserve">  E</v>
      </c>
      <c r="AD104" s="231">
        <f t="shared" ca="1" si="50"/>
        <v>0</v>
      </c>
      <c r="AE104" s="27"/>
      <c r="AF104" s="27"/>
      <c r="AG104" s="27"/>
      <c r="AH104" s="27"/>
      <c r="AI104" s="263"/>
    </row>
    <row r="105" spans="1:35" s="8" customFormat="1" x14ac:dyDescent="0.2">
      <c r="A105" s="484" t="s">
        <v>474</v>
      </c>
      <c r="B105" s="535"/>
      <c r="C105" s="226">
        <v>12900</v>
      </c>
      <c r="D105" s="8" t="s">
        <v>56</v>
      </c>
      <c r="E105" s="11">
        <v>12900</v>
      </c>
      <c r="F105" s="27" t="s">
        <v>25</v>
      </c>
      <c r="G105" s="538" t="s">
        <v>378</v>
      </c>
      <c r="H105" s="14" t="s">
        <v>23</v>
      </c>
      <c r="I105" s="14" t="s">
        <v>20</v>
      </c>
      <c r="J105" s="539" t="s">
        <v>482</v>
      </c>
      <c r="K105" s="539" t="s">
        <v>493</v>
      </c>
      <c r="L105" s="14"/>
      <c r="M105" s="538">
        <v>146</v>
      </c>
      <c r="N105" s="552" t="str">
        <f t="shared" si="34"/>
        <v xml:space="preserve">  E12900MH</v>
      </c>
      <c r="O105" s="11">
        <f t="shared" si="35"/>
        <v>12900</v>
      </c>
      <c r="P105" s="14" t="str">
        <f t="shared" si="36"/>
        <v>MH</v>
      </c>
      <c r="Q105" s="27" t="str">
        <f t="shared" si="37"/>
        <v xml:space="preserve">  </v>
      </c>
      <c r="R105" s="225" t="str">
        <f t="shared" si="38"/>
        <v/>
      </c>
      <c r="S105" s="225">
        <f t="shared" si="39"/>
        <v>1752</v>
      </c>
      <c r="T105" s="225" t="str">
        <f t="shared" si="40"/>
        <v/>
      </c>
      <c r="U105" s="225">
        <f t="shared" si="41"/>
        <v>876</v>
      </c>
      <c r="V105" s="552" t="str">
        <f t="shared" si="42"/>
        <v xml:space="preserve">  E12900MH</v>
      </c>
      <c r="W105" s="11">
        <f t="shared" si="43"/>
        <v>12900</v>
      </c>
      <c r="X105" s="14" t="str">
        <f t="shared" si="44"/>
        <v>MH</v>
      </c>
      <c r="Y105" s="14" t="str">
        <f t="shared" si="45"/>
        <v>UG</v>
      </c>
      <c r="Z105" s="14" t="str">
        <f t="shared" si="46"/>
        <v>S</v>
      </c>
      <c r="AA105" s="231">
        <f t="shared" si="47"/>
        <v>1752</v>
      </c>
      <c r="AB105" s="231">
        <f t="shared" si="48"/>
        <v>876</v>
      </c>
      <c r="AC105" s="14" t="str">
        <f t="shared" si="49"/>
        <v xml:space="preserve">  E</v>
      </c>
      <c r="AD105" s="231">
        <f t="shared" ca="1" si="50"/>
        <v>0</v>
      </c>
      <c r="AE105" s="27"/>
      <c r="AF105" s="27"/>
      <c r="AG105" s="27"/>
      <c r="AH105" s="27"/>
      <c r="AI105" s="263"/>
    </row>
    <row r="106" spans="1:35" s="8" customFormat="1" x14ac:dyDescent="0.2">
      <c r="A106" s="484" t="s">
        <v>475</v>
      </c>
      <c r="B106" s="535"/>
      <c r="C106" s="226">
        <v>19475</v>
      </c>
      <c r="D106" s="8" t="s">
        <v>56</v>
      </c>
      <c r="E106" s="11">
        <v>19475</v>
      </c>
      <c r="F106" s="27" t="s">
        <v>25</v>
      </c>
      <c r="G106" s="538" t="s">
        <v>521</v>
      </c>
      <c r="H106" s="14" t="s">
        <v>23</v>
      </c>
      <c r="I106" s="14" t="s">
        <v>20</v>
      </c>
      <c r="J106" s="539" t="s">
        <v>482</v>
      </c>
      <c r="K106" s="539" t="s">
        <v>493</v>
      </c>
      <c r="L106" s="14"/>
      <c r="M106" s="538">
        <v>96</v>
      </c>
      <c r="N106" s="552" t="str">
        <f t="shared" si="34"/>
        <v xml:space="preserve">  E19475MH</v>
      </c>
      <c r="O106" s="11">
        <f t="shared" si="35"/>
        <v>19475</v>
      </c>
      <c r="P106" s="14" t="str">
        <f t="shared" si="36"/>
        <v>MH</v>
      </c>
      <c r="Q106" s="27" t="str">
        <f t="shared" si="37"/>
        <v xml:space="preserve">  </v>
      </c>
      <c r="R106" s="225" t="str">
        <f t="shared" si="38"/>
        <v/>
      </c>
      <c r="S106" s="225">
        <f t="shared" si="39"/>
        <v>1152</v>
      </c>
      <c r="T106" s="225" t="str">
        <f t="shared" si="40"/>
        <v/>
      </c>
      <c r="U106" s="225">
        <f t="shared" si="41"/>
        <v>576</v>
      </c>
      <c r="V106" s="552" t="str">
        <f t="shared" si="42"/>
        <v xml:space="preserve">  E19475MH</v>
      </c>
      <c r="W106" s="11">
        <f t="shared" si="43"/>
        <v>19475</v>
      </c>
      <c r="X106" s="14" t="str">
        <f t="shared" si="44"/>
        <v>MH</v>
      </c>
      <c r="Y106" s="14" t="str">
        <f t="shared" si="45"/>
        <v>UG</v>
      </c>
      <c r="Z106" s="14" t="str">
        <f t="shared" si="46"/>
        <v>S</v>
      </c>
      <c r="AA106" s="231">
        <f t="shared" si="47"/>
        <v>1152</v>
      </c>
      <c r="AB106" s="231">
        <f t="shared" si="48"/>
        <v>576</v>
      </c>
      <c r="AC106" s="14" t="str">
        <f t="shared" si="49"/>
        <v xml:space="preserve">  E</v>
      </c>
      <c r="AD106" s="231">
        <f t="shared" ca="1" si="50"/>
        <v>0</v>
      </c>
      <c r="AE106" s="27"/>
      <c r="AF106" s="27"/>
      <c r="AG106" s="27"/>
      <c r="AH106" s="27"/>
      <c r="AI106" s="263"/>
    </row>
    <row r="107" spans="1:35" s="8" customFormat="1" x14ac:dyDescent="0.2">
      <c r="A107" s="484" t="s">
        <v>476</v>
      </c>
      <c r="B107" s="535"/>
      <c r="C107" s="226">
        <v>32200</v>
      </c>
      <c r="D107" s="8" t="s">
        <v>56</v>
      </c>
      <c r="E107" s="11">
        <v>32200</v>
      </c>
      <c r="F107" s="27" t="s">
        <v>25</v>
      </c>
      <c r="G107" s="538" t="s">
        <v>522</v>
      </c>
      <c r="H107" s="14" t="s">
        <v>23</v>
      </c>
      <c r="I107" s="14" t="s">
        <v>20</v>
      </c>
      <c r="J107" s="539" t="s">
        <v>482</v>
      </c>
      <c r="K107" s="539" t="s">
        <v>493</v>
      </c>
      <c r="L107" s="14"/>
      <c r="M107" s="538">
        <v>198</v>
      </c>
      <c r="N107" s="552" t="str">
        <f t="shared" si="34"/>
        <v xml:space="preserve">  E32200MH</v>
      </c>
      <c r="O107" s="11">
        <f t="shared" si="35"/>
        <v>32200</v>
      </c>
      <c r="P107" s="14" t="str">
        <f t="shared" si="36"/>
        <v>MH</v>
      </c>
      <c r="Q107" s="27" t="str">
        <f t="shared" ref="Q107:Q109" si="51">IF(L107="BW",SUM(R107,S107),"  ")</f>
        <v xml:space="preserve">  </v>
      </c>
      <c r="R107" s="225" t="str">
        <f t="shared" si="38"/>
        <v/>
      </c>
      <c r="S107" s="225">
        <f t="shared" si="39"/>
        <v>2376</v>
      </c>
      <c r="T107" s="225" t="str">
        <f t="shared" si="40"/>
        <v/>
      </c>
      <c r="U107" s="225">
        <f t="shared" si="41"/>
        <v>1188</v>
      </c>
      <c r="V107" s="552" t="str">
        <f t="shared" ref="V107:V109" si="52">+AC107&amp;W107&amp;X107</f>
        <v xml:space="preserve">  E32200MH</v>
      </c>
      <c r="W107" s="11">
        <f t="shared" si="43"/>
        <v>32200</v>
      </c>
      <c r="X107" s="14" t="str">
        <f t="shared" ref="X107:X109" si="53">IF(W107&lt;&gt;"",P107,"")</f>
        <v>MH</v>
      </c>
      <c r="Y107" s="14" t="str">
        <f t="shared" si="45"/>
        <v>UG</v>
      </c>
      <c r="Z107" s="14" t="str">
        <f t="shared" si="46"/>
        <v>S</v>
      </c>
      <c r="AA107" s="231">
        <f t="shared" si="47"/>
        <v>2376</v>
      </c>
      <c r="AB107" s="231">
        <f t="shared" si="48"/>
        <v>1188</v>
      </c>
      <c r="AC107" s="14" t="str">
        <f t="shared" si="49"/>
        <v xml:space="preserve">  E</v>
      </c>
      <c r="AD107" s="231">
        <f t="shared" ca="1" si="50"/>
        <v>0</v>
      </c>
      <c r="AE107" s="27"/>
      <c r="AF107" s="27"/>
      <c r="AG107" s="27"/>
      <c r="AH107" s="27"/>
      <c r="AI107" s="263"/>
    </row>
    <row r="108" spans="1:35" s="8" customFormat="1" x14ac:dyDescent="0.2">
      <c r="A108" s="484" t="s">
        <v>477</v>
      </c>
      <c r="B108" s="535"/>
      <c r="C108" s="226">
        <v>22600</v>
      </c>
      <c r="D108" s="480" t="s">
        <v>57</v>
      </c>
      <c r="E108" s="11">
        <v>22600</v>
      </c>
      <c r="F108" s="482" t="s">
        <v>26</v>
      </c>
      <c r="G108" s="538" t="s">
        <v>522</v>
      </c>
      <c r="H108" s="14" t="s">
        <v>23</v>
      </c>
      <c r="I108" s="232" t="s">
        <v>20</v>
      </c>
      <c r="J108" s="539" t="s">
        <v>482</v>
      </c>
      <c r="K108" s="539" t="s">
        <v>493</v>
      </c>
      <c r="L108" s="232"/>
      <c r="M108" s="538">
        <v>4</v>
      </c>
      <c r="N108" s="552" t="str">
        <f t="shared" si="34"/>
        <v xml:space="preserve">  E22600MV</v>
      </c>
      <c r="O108" s="11">
        <f t="shared" si="35"/>
        <v>22600</v>
      </c>
      <c r="P108" s="14" t="str">
        <f t="shared" si="36"/>
        <v>MV</v>
      </c>
      <c r="Q108" s="27" t="str">
        <f t="shared" si="51"/>
        <v xml:space="preserve">  </v>
      </c>
      <c r="R108" s="225" t="str">
        <f t="shared" si="38"/>
        <v/>
      </c>
      <c r="S108" s="225">
        <f t="shared" si="39"/>
        <v>48</v>
      </c>
      <c r="T108" s="225" t="str">
        <f t="shared" si="40"/>
        <v/>
      </c>
      <c r="U108" s="225">
        <f t="shared" si="41"/>
        <v>24</v>
      </c>
      <c r="V108" s="552" t="str">
        <f t="shared" si="52"/>
        <v xml:space="preserve">  E22600MV</v>
      </c>
      <c r="W108" s="11">
        <f t="shared" si="43"/>
        <v>22600</v>
      </c>
      <c r="X108" s="14" t="str">
        <f t="shared" si="53"/>
        <v>MV</v>
      </c>
      <c r="Y108" s="14" t="str">
        <f t="shared" si="45"/>
        <v>UG</v>
      </c>
      <c r="Z108" s="14" t="str">
        <f t="shared" si="46"/>
        <v>S</v>
      </c>
      <c r="AA108" s="231">
        <f t="shared" si="47"/>
        <v>48</v>
      </c>
      <c r="AB108" s="231">
        <f t="shared" si="48"/>
        <v>24</v>
      </c>
      <c r="AC108" s="14" t="str">
        <f t="shared" si="49"/>
        <v xml:space="preserve">  E</v>
      </c>
      <c r="AD108" s="231">
        <f t="shared" ca="1" si="50"/>
        <v>0</v>
      </c>
      <c r="AE108" s="27"/>
      <c r="AF108" s="27"/>
      <c r="AG108" s="27"/>
      <c r="AH108" s="27"/>
      <c r="AI108" s="263"/>
    </row>
    <row r="109" spans="1:35" s="8" customFormat="1" x14ac:dyDescent="0.2">
      <c r="A109" s="483" t="s">
        <v>478</v>
      </c>
      <c r="B109" s="535"/>
      <c r="C109" s="226">
        <v>7900</v>
      </c>
      <c r="D109" s="480" t="s">
        <v>55</v>
      </c>
      <c r="E109" s="11">
        <v>7900</v>
      </c>
      <c r="F109" s="482" t="s">
        <v>25</v>
      </c>
      <c r="G109" s="538" t="s">
        <v>519</v>
      </c>
      <c r="H109" s="14" t="s">
        <v>23</v>
      </c>
      <c r="I109" s="232" t="s">
        <v>20</v>
      </c>
      <c r="J109" s="540" t="s">
        <v>503</v>
      </c>
      <c r="K109" s="539" t="s">
        <v>275</v>
      </c>
      <c r="L109" s="14"/>
      <c r="M109" s="538">
        <v>40</v>
      </c>
      <c r="N109" s="552" t="str">
        <f t="shared" si="34"/>
        <v>D+A*47900MH</v>
      </c>
      <c r="O109" s="11">
        <f t="shared" si="35"/>
        <v>7900</v>
      </c>
      <c r="P109" s="14" t="str">
        <f t="shared" si="36"/>
        <v>MH</v>
      </c>
      <c r="Q109" s="27" t="str">
        <f t="shared" si="51"/>
        <v xml:space="preserve">  </v>
      </c>
      <c r="R109" s="225" t="str">
        <f t="shared" si="38"/>
        <v/>
      </c>
      <c r="S109" s="225">
        <f t="shared" si="39"/>
        <v>480</v>
      </c>
      <c r="T109" s="225" t="str">
        <f t="shared" si="40"/>
        <v/>
      </c>
      <c r="U109" s="225">
        <f t="shared" si="41"/>
        <v>96</v>
      </c>
      <c r="V109" s="552" t="str">
        <f t="shared" si="52"/>
        <v>D+A*47900MH</v>
      </c>
      <c r="W109" s="11">
        <f>IF(O109&lt;&gt;O111,O109,"")</f>
        <v>7900</v>
      </c>
      <c r="X109" s="14" t="str">
        <f t="shared" si="53"/>
        <v>MH</v>
      </c>
      <c r="Y109" s="14" t="str">
        <f t="shared" si="45"/>
        <v>UG</v>
      </c>
      <c r="Z109" s="14" t="str">
        <f t="shared" si="46"/>
        <v>S</v>
      </c>
      <c r="AA109" s="231">
        <f t="shared" si="47"/>
        <v>480</v>
      </c>
      <c r="AB109" s="231">
        <f t="shared" si="48"/>
        <v>96</v>
      </c>
      <c r="AC109" s="14" t="str">
        <f t="shared" si="49"/>
        <v>D+A*4</v>
      </c>
      <c r="AD109" s="231">
        <f t="shared" ca="1" si="50"/>
        <v>0</v>
      </c>
      <c r="AE109" s="27"/>
      <c r="AF109" s="27"/>
      <c r="AG109" s="27"/>
      <c r="AH109" s="27"/>
      <c r="AI109" s="263"/>
    </row>
    <row r="110" spans="1:35" s="8" customFormat="1" x14ac:dyDescent="0.2">
      <c r="A110" s="483"/>
      <c r="B110" s="535"/>
      <c r="C110" s="226"/>
      <c r="D110" s="480"/>
      <c r="E110" s="11"/>
      <c r="F110" s="482"/>
      <c r="G110" s="538"/>
      <c r="H110" s="232"/>
      <c r="I110" s="232"/>
      <c r="J110" s="540"/>
      <c r="K110" s="540"/>
      <c r="L110" s="14"/>
      <c r="M110" s="538"/>
      <c r="N110" s="552"/>
      <c r="O110" s="11"/>
      <c r="P110" s="14"/>
      <c r="Q110" s="27"/>
      <c r="R110" s="225"/>
      <c r="S110" s="225"/>
      <c r="T110" s="225"/>
      <c r="U110" s="225"/>
      <c r="V110" s="230"/>
      <c r="W110" s="11"/>
      <c r="X110" s="14"/>
      <c r="Y110" s="14"/>
      <c r="Z110" s="14"/>
      <c r="AA110" s="231"/>
      <c r="AB110" s="231"/>
      <c r="AC110" s="14"/>
      <c r="AD110" s="231"/>
      <c r="AE110" s="27"/>
      <c r="AF110" s="27"/>
      <c r="AG110" s="27"/>
      <c r="AH110" s="27"/>
      <c r="AI110" s="263"/>
    </row>
    <row r="111" spans="1:35" s="8" customFormat="1" x14ac:dyDescent="0.2">
      <c r="B111" s="13"/>
      <c r="C111" s="13"/>
      <c r="D111" s="6" t="s">
        <v>30</v>
      </c>
      <c r="E111" s="6"/>
      <c r="F111" s="6"/>
      <c r="G111" s="6"/>
      <c r="H111" s="6"/>
      <c r="I111" s="6"/>
      <c r="J111" s="6"/>
      <c r="K111" s="6"/>
      <c r="L111" s="6"/>
      <c r="M111" s="36">
        <f>SUM(M11:M109)</f>
        <v>455681</v>
      </c>
      <c r="N111" s="247"/>
      <c r="O111" s="11"/>
      <c r="P111" s="14"/>
      <c r="Q111" s="27"/>
      <c r="R111" s="225"/>
      <c r="S111" s="225"/>
      <c r="T111" s="225"/>
      <c r="U111" s="225"/>
      <c r="V111" s="230"/>
      <c r="W111" s="11"/>
      <c r="X111" s="14"/>
      <c r="Y111" s="14"/>
      <c r="Z111" s="14"/>
      <c r="AA111" s="231"/>
      <c r="AB111" s="231"/>
      <c r="AC111" s="14"/>
      <c r="AD111" s="231" t="str">
        <f>IF(Z111&lt;&gt;"",SUMIF($N$11:$N$112,$V111,$Q$11:$Q$77),"")</f>
        <v/>
      </c>
      <c r="AE111" s="27"/>
      <c r="AF111" s="27"/>
      <c r="AG111" s="27"/>
      <c r="AH111" s="27"/>
      <c r="AI111" s="263"/>
    </row>
    <row r="112" spans="1:35" s="8" customFormat="1" x14ac:dyDescent="0.2">
      <c r="B112" s="13"/>
      <c r="C112" s="13"/>
      <c r="D112" s="13"/>
      <c r="E112" s="6"/>
      <c r="F112" s="6"/>
      <c r="G112" s="6"/>
      <c r="H112" s="6"/>
      <c r="I112" s="6"/>
      <c r="J112" s="6"/>
      <c r="K112" s="6"/>
      <c r="L112" s="6"/>
      <c r="M112" s="6"/>
      <c r="N112" s="247"/>
      <c r="O112" s="11"/>
      <c r="P112" s="14"/>
      <c r="Q112" s="27"/>
      <c r="R112" s="225"/>
      <c r="S112" s="225"/>
      <c r="T112" s="225"/>
      <c r="U112" s="225"/>
      <c r="V112" s="230" t="str">
        <f>+AC112&amp;W112&amp;X112</f>
        <v/>
      </c>
      <c r="W112" s="11" t="str">
        <f t="shared" ref="W112" si="54">IF(O112&lt;&gt;O113,O112,"")</f>
        <v/>
      </c>
      <c r="X112" s="14" t="str">
        <f t="shared" ref="X112" si="55">IF(W112&lt;&gt;"",P112,"")</f>
        <v/>
      </c>
      <c r="Y112" s="14" t="str">
        <f>IF(W112&lt;&gt;"",H111,"")</f>
        <v/>
      </c>
      <c r="Z112" s="14" t="str">
        <f>IF(W112&lt;&gt;"",I111,"")</f>
        <v/>
      </c>
      <c r="AA112" s="231" t="str">
        <f>IF(W112&lt;&gt;"",IF(Y112="OH",SUMIF($N$11:$N$112,$V112,$R$11:$R$77),SUMIF($N$11:$N$112,$V112,$S$11:$S$77)),"")</f>
        <v/>
      </c>
      <c r="AB112" s="231" t="str">
        <f>IF(X112&lt;&gt;"",IF(Y112="OH",SUMIF($N$11:$N$112,$V112,$T$11:$T$77),SUMIF($N$11:$N$112,$V112,$U$11:$U$77)),"")</f>
        <v/>
      </c>
      <c r="AC112" s="14" t="str">
        <f>IF(W112&lt;&gt;"",#REF!,"")</f>
        <v/>
      </c>
      <c r="AD112" s="231" t="str">
        <f>IF(Z112&lt;&gt;"",SUMIF($N$11:$N$112,$V112,$Q$11:$Q$77),"")</f>
        <v/>
      </c>
      <c r="AE112" s="27"/>
      <c r="AF112" s="27"/>
      <c r="AG112" s="27"/>
      <c r="AH112" s="27"/>
      <c r="AI112" s="263"/>
    </row>
    <row r="113" spans="2:34" s="8" customFormat="1" x14ac:dyDescent="0.2">
      <c r="B113" s="13"/>
      <c r="C113" s="13"/>
      <c r="D113" s="13"/>
      <c r="E113" s="6"/>
      <c r="F113" s="6"/>
      <c r="G113" s="6"/>
      <c r="H113" s="6"/>
      <c r="I113" s="6"/>
      <c r="J113" s="6"/>
      <c r="K113" s="6"/>
      <c r="L113" s="6"/>
      <c r="M113" s="6"/>
      <c r="N113" s="247"/>
      <c r="O113" s="6"/>
      <c r="P113" s="6"/>
      <c r="Q113" s="6"/>
      <c r="R113" s="6"/>
      <c r="S113" s="6"/>
      <c r="T113" s="6"/>
      <c r="U113" s="6"/>
      <c r="V113" s="230"/>
      <c r="W113" s="6"/>
      <c r="X113" s="229"/>
      <c r="Y113" s="6"/>
      <c r="Z113" s="6"/>
      <c r="AA113" s="35"/>
      <c r="AB113" s="6"/>
      <c r="AC113" s="6"/>
      <c r="AD113" s="6"/>
      <c r="AE113" s="27"/>
      <c r="AF113" s="27"/>
      <c r="AG113" s="27"/>
      <c r="AH113" s="27"/>
    </row>
    <row r="114" spans="2:34" s="8" customFormat="1" x14ac:dyDescent="0.2">
      <c r="B114" s="13"/>
      <c r="C114" s="13"/>
      <c r="D114" s="13"/>
      <c r="E114" s="6"/>
      <c r="F114" s="6"/>
      <c r="G114" s="6"/>
      <c r="H114" s="6"/>
      <c r="I114" s="6"/>
      <c r="J114" s="6"/>
      <c r="K114" s="224" t="s">
        <v>270</v>
      </c>
      <c r="L114" s="6"/>
      <c r="M114" s="23">
        <f>SUMIF($K$11:$K$109,"  A",$M$11:$M$109)</f>
        <v>118396</v>
      </c>
      <c r="N114" s="247"/>
      <c r="O114" s="6" t="s">
        <v>30</v>
      </c>
      <c r="P114" s="6"/>
      <c r="Q114" s="36">
        <f>SUM(Q11:Q109)</f>
        <v>1380</v>
      </c>
      <c r="R114" s="36">
        <f t="shared" ref="R114:U114" si="56">SUM(R11:R109)</f>
        <v>1431996</v>
      </c>
      <c r="S114" s="36">
        <f t="shared" si="56"/>
        <v>4036176</v>
      </c>
      <c r="T114" s="36">
        <f t="shared" si="56"/>
        <v>1427670</v>
      </c>
      <c r="U114" s="36">
        <f t="shared" si="56"/>
        <v>3985992</v>
      </c>
      <c r="V114" s="249"/>
      <c r="W114" s="6"/>
      <c r="X114" s="229"/>
      <c r="Y114" s="6"/>
      <c r="Z114" s="6"/>
      <c r="AA114" s="36">
        <f>SUM(AA11:AA109)</f>
        <v>5468172</v>
      </c>
      <c r="AB114" s="36">
        <f>SUM(AB11:AB109)</f>
        <v>5413662</v>
      </c>
      <c r="AC114" s="36"/>
      <c r="AD114" s="36">
        <f t="shared" ref="AD114" ca="1" si="57">SUM(AD11:AD109)</f>
        <v>1380</v>
      </c>
      <c r="AE114" s="27"/>
      <c r="AF114" s="27"/>
      <c r="AG114" s="27"/>
      <c r="AH114" s="27"/>
    </row>
    <row r="115" spans="2:34" s="8" customFormat="1" x14ac:dyDescent="0.2">
      <c r="B115" s="38" t="s">
        <v>59</v>
      </c>
      <c r="C115" s="39"/>
      <c r="D115" s="39"/>
      <c r="E115" s="40"/>
      <c r="F115" s="6"/>
      <c r="G115" s="6"/>
      <c r="H115" s="6"/>
      <c r="I115" s="6"/>
      <c r="J115" s="6"/>
      <c r="K115" s="224" t="s">
        <v>271</v>
      </c>
      <c r="L115" s="6"/>
      <c r="M115" s="23">
        <f>SUMIF($K$11:$K$109,"  B",$M$11:$M$109)</f>
        <v>595</v>
      </c>
      <c r="N115" s="247"/>
      <c r="O115" s="6" t="s">
        <v>58</v>
      </c>
      <c r="P115" s="6"/>
      <c r="Q115" s="6"/>
      <c r="R115" s="37">
        <f>+R114/(R114+S114)</f>
        <v>0.26187837544246961</v>
      </c>
      <c r="S115" s="37">
        <f>+S114/(R114+S114)</f>
        <v>0.73812162455753039</v>
      </c>
      <c r="T115" s="37">
        <f>+T114/(T114+U114)</f>
        <v>0.26371613152058626</v>
      </c>
      <c r="U115" s="37">
        <f>+U114/(T114+U114)</f>
        <v>0.73628386847941374</v>
      </c>
      <c r="V115" s="249"/>
      <c r="W115" s="6"/>
      <c r="X115" s="229"/>
      <c r="Y115" s="6"/>
      <c r="Z115" s="6"/>
      <c r="AA115" s="6"/>
      <c r="AB115" s="6"/>
      <c r="AC115" s="6"/>
      <c r="AD115" s="6"/>
      <c r="AE115" s="27"/>
      <c r="AF115" s="27"/>
      <c r="AG115" s="27"/>
      <c r="AH115" s="27"/>
    </row>
    <row r="116" spans="2:34" s="8" customFormat="1" x14ac:dyDescent="0.2">
      <c r="B116" s="39"/>
      <c r="C116" s="39"/>
      <c r="D116" s="39"/>
      <c r="E116" s="40"/>
      <c r="F116" s="6"/>
      <c r="G116" s="6"/>
      <c r="H116" s="6"/>
      <c r="I116" s="6"/>
      <c r="J116" s="6"/>
      <c r="K116" s="224" t="s">
        <v>278</v>
      </c>
      <c r="L116" s="6"/>
      <c r="M116" s="23">
        <f>SUMIF($K$11:$K$109,"  c",$M$11:$M$109)</f>
        <v>342</v>
      </c>
      <c r="N116" s="247"/>
      <c r="O116" s="6"/>
      <c r="P116" s="6"/>
      <c r="Q116" s="6"/>
      <c r="R116" s="37"/>
      <c r="S116" s="37"/>
      <c r="T116" s="37"/>
      <c r="U116" s="37"/>
      <c r="V116" s="249"/>
      <c r="W116" s="6"/>
      <c r="X116" s="229"/>
      <c r="Y116" s="6"/>
      <c r="Z116" s="6"/>
      <c r="AA116" s="6"/>
      <c r="AB116" s="6"/>
      <c r="AC116" s="6"/>
      <c r="AD116" s="6"/>
      <c r="AE116" s="27"/>
      <c r="AF116" s="27"/>
      <c r="AG116" s="27"/>
      <c r="AH116" s="27"/>
    </row>
    <row r="117" spans="2:34" s="8" customFormat="1" x14ac:dyDescent="0.2">
      <c r="B117" s="41" t="s">
        <v>60</v>
      </c>
      <c r="C117" s="39"/>
      <c r="D117" s="42"/>
      <c r="E117" s="43"/>
      <c r="F117" s="6"/>
      <c r="G117" s="6"/>
      <c r="H117" s="6"/>
      <c r="I117" s="6"/>
      <c r="J117" s="6"/>
      <c r="K117" s="224" t="s">
        <v>272</v>
      </c>
      <c r="L117" s="6"/>
      <c r="M117" s="23">
        <f>SUMIF($K$11:$K$109,"  d",$M$11:$M$109)</f>
        <v>328008</v>
      </c>
      <c r="N117" s="247"/>
      <c r="O117" s="27"/>
      <c r="P117" s="27"/>
      <c r="Q117" s="6"/>
      <c r="R117" s="6"/>
      <c r="S117" s="6"/>
      <c r="T117" s="6"/>
      <c r="U117" s="6"/>
      <c r="V117" s="249"/>
      <c r="W117" s="6"/>
      <c r="X117" s="229"/>
      <c r="Y117" s="6"/>
      <c r="Z117" s="6"/>
      <c r="AA117" s="6"/>
      <c r="AB117" s="6"/>
      <c r="AC117" s="6"/>
      <c r="AD117" s="6"/>
      <c r="AE117" s="27"/>
      <c r="AF117" s="27"/>
      <c r="AG117" s="27"/>
      <c r="AH117" s="27"/>
    </row>
    <row r="118" spans="2:34" s="8" customFormat="1" x14ac:dyDescent="0.2">
      <c r="B118" s="44" t="s">
        <v>61</v>
      </c>
      <c r="C118" s="39"/>
      <c r="D118" s="42"/>
      <c r="E118" s="43"/>
      <c r="F118" s="6"/>
      <c r="G118" s="6"/>
      <c r="H118" s="6"/>
      <c r="I118" s="6"/>
      <c r="J118" s="6"/>
      <c r="K118" s="224" t="s">
        <v>281</v>
      </c>
      <c r="L118" s="6"/>
      <c r="M118" s="23">
        <f>SUMIF($K$11:$K$109,"D+A*4",$M$11:$M$109)</f>
        <v>40</v>
      </c>
      <c r="N118" s="247"/>
      <c r="O118" s="27"/>
      <c r="P118" s="27"/>
      <c r="Q118" s="23">
        <f>SUMIF($K$11:$K$109,"  A",$Q$11:$Q$112)</f>
        <v>0</v>
      </c>
      <c r="R118" s="23">
        <f>SUMIF($K$11:$K$109,"  A",$R$11:$R$112)</f>
        <v>1420752</v>
      </c>
      <c r="S118" s="23">
        <f>SUMIF($K$11:$K$109,"  A",$S$11:$S$112)</f>
        <v>0</v>
      </c>
      <c r="T118" s="23">
        <f>SUMIF($K$11:$K$109,"  A",$T$11:$T$112)</f>
        <v>1418478</v>
      </c>
      <c r="U118" s="23">
        <f>SUMIF($K$11:$K$109,"  A",$U$11:$U$112)</f>
        <v>0</v>
      </c>
      <c r="V118" s="249"/>
      <c r="W118" s="6"/>
      <c r="X118" s="229"/>
      <c r="Y118" s="6"/>
      <c r="Z118" s="6"/>
      <c r="AA118" s="6"/>
      <c r="AB118" s="6"/>
      <c r="AC118" s="6"/>
      <c r="AD118" s="6"/>
      <c r="AE118" s="27"/>
      <c r="AF118" s="27"/>
      <c r="AG118" s="27"/>
      <c r="AH118" s="27"/>
    </row>
    <row r="119" spans="2:34" s="8" customFormat="1" x14ac:dyDescent="0.2">
      <c r="B119" s="44" t="s">
        <v>62</v>
      </c>
      <c r="C119" s="39"/>
      <c r="D119" s="42"/>
      <c r="E119" s="43"/>
      <c r="F119" s="6"/>
      <c r="G119" s="6"/>
      <c r="H119" s="6"/>
      <c r="I119" s="6"/>
      <c r="J119" s="6"/>
      <c r="K119" s="224" t="s">
        <v>273</v>
      </c>
      <c r="L119" s="6"/>
      <c r="M119" s="23">
        <f>SUMIF($K$11:$K$109,"  E",$M$11:$M$109)</f>
        <v>8300</v>
      </c>
      <c r="N119" s="247"/>
      <c r="O119" s="27"/>
      <c r="P119" s="27"/>
      <c r="Q119" s="23">
        <f>SUMIF($K$11:$K$109,"b",$Q$11:$Q$112)</f>
        <v>0</v>
      </c>
      <c r="R119" s="23">
        <f>SUMIF($K$11:$K$109,"  b",$R$11:$R$112)</f>
        <v>7140</v>
      </c>
      <c r="S119" s="23">
        <f>SUMIF($K$11:$K$109,"b",$S$11:$S$112)</f>
        <v>0</v>
      </c>
      <c r="T119" s="23">
        <f>SUMIF($K$11:$K$109,"  b",$T$11:$T$112)</f>
        <v>7140</v>
      </c>
      <c r="U119" s="23">
        <f>SUMIF($K$11:$K$109,"  b",$U$11:$U$112)</f>
        <v>0</v>
      </c>
      <c r="V119" s="249"/>
      <c r="W119" s="6"/>
      <c r="X119" s="229"/>
      <c r="Y119" s="6"/>
      <c r="Z119" s="6"/>
      <c r="AA119" s="6"/>
      <c r="AB119" s="6"/>
      <c r="AC119" s="6"/>
      <c r="AD119" s="6"/>
      <c r="AE119" s="27"/>
      <c r="AF119" s="27"/>
      <c r="AG119" s="27"/>
      <c r="AH119" s="27"/>
    </row>
    <row r="120" spans="2:34" s="8" customFormat="1" x14ac:dyDescent="0.2">
      <c r="B120" s="44"/>
      <c r="C120" s="39"/>
      <c r="D120" s="42"/>
      <c r="E120" s="43"/>
      <c r="F120" s="6"/>
      <c r="G120" s="6"/>
      <c r="H120" s="6"/>
      <c r="I120" s="6"/>
      <c r="J120" s="6"/>
      <c r="K120" s="6"/>
      <c r="L120" s="6"/>
      <c r="M120" s="6"/>
      <c r="N120" s="247"/>
      <c r="O120" s="27"/>
      <c r="P120" s="27"/>
      <c r="Q120" s="23">
        <f>SUMIF($K$11:$K$109,"c",$Q$11:$Q$112)</f>
        <v>0</v>
      </c>
      <c r="R120" s="23">
        <f>SUMIF($K$11:$K$109,"  c",$R$11:$R$112)</f>
        <v>4104</v>
      </c>
      <c r="S120" s="23">
        <f>SUMIF($K$11:$K$109,"c",$S$11:$S$112)</f>
        <v>0</v>
      </c>
      <c r="T120" s="23">
        <f>SUMIF($K$11:$K$109,"  c",$T$11:$T$112)</f>
        <v>2052</v>
      </c>
      <c r="U120" s="23">
        <f>SUMIF($K$11:$K$109,"  c",$U$11:$U$112)</f>
        <v>0</v>
      </c>
      <c r="V120" s="249"/>
      <c r="W120" s="6"/>
      <c r="X120" s="229"/>
      <c r="Y120" s="6"/>
      <c r="Z120" s="6"/>
      <c r="AA120" s="6"/>
      <c r="AB120" s="6"/>
      <c r="AC120" s="6"/>
      <c r="AD120" s="6"/>
      <c r="AE120" s="27"/>
      <c r="AF120" s="27"/>
      <c r="AG120" s="27"/>
      <c r="AH120" s="27"/>
    </row>
    <row r="121" spans="2:34" s="8" customFormat="1" x14ac:dyDescent="0.2">
      <c r="B121" s="41" t="s">
        <v>575</v>
      </c>
      <c r="C121" s="39"/>
      <c r="D121" s="42"/>
      <c r="E121" s="43"/>
      <c r="F121" s="6"/>
      <c r="G121" s="6"/>
      <c r="H121" s="6"/>
      <c r="I121" s="6"/>
      <c r="J121" s="6"/>
      <c r="K121" s="6" t="s">
        <v>30</v>
      </c>
      <c r="L121" s="6"/>
      <c r="M121" s="45">
        <f>SUM(M114:M119)</f>
        <v>455681</v>
      </c>
      <c r="N121" s="247"/>
      <c r="O121" s="27"/>
      <c r="P121" s="27"/>
      <c r="Q121" s="23">
        <f>SUMIF($K$11:$K$109,"  d",$Q$11:$Q$112)</f>
        <v>1068</v>
      </c>
      <c r="R121" s="23">
        <f>SUMIF($K$11:$K$109,"  d",$R$11:$R$112)</f>
        <v>0</v>
      </c>
      <c r="S121" s="23">
        <f>SUMIF($K$11:$K$109,"  d",$S$11:$S$112)</f>
        <v>3936096</v>
      </c>
      <c r="T121" s="23">
        <f>SUMIF($K$11:$K$109,"  d",$T$11:$T$112)</f>
        <v>0</v>
      </c>
      <c r="U121" s="23">
        <f>SUMIF($K$11:$K$109,"  d",$U$11:$U$112)</f>
        <v>3936096</v>
      </c>
      <c r="V121" s="249"/>
      <c r="W121" s="6"/>
      <c r="X121" s="229"/>
      <c r="Y121" s="6"/>
      <c r="Z121" s="6"/>
      <c r="AA121" s="6"/>
      <c r="AB121" s="6"/>
      <c r="AC121" s="6"/>
      <c r="AD121" s="6"/>
      <c r="AE121" s="27"/>
      <c r="AF121" s="27"/>
      <c r="AG121" s="27"/>
      <c r="AH121" s="27"/>
    </row>
    <row r="122" spans="2:34" s="8" customFormat="1" x14ac:dyDescent="0.2">
      <c r="B122" s="44" t="s">
        <v>63</v>
      </c>
      <c r="C122" s="39"/>
      <c r="D122" s="42"/>
      <c r="E122" s="43"/>
      <c r="F122" s="6"/>
      <c r="G122" s="6"/>
      <c r="H122" s="6"/>
      <c r="I122" s="6"/>
      <c r="J122" s="6"/>
      <c r="K122" s="6"/>
      <c r="L122" s="6"/>
      <c r="M122" s="6"/>
      <c r="N122" s="247"/>
      <c r="O122" s="27"/>
      <c r="P122" s="27"/>
      <c r="Q122" s="23">
        <f>SUMIF($K$11:$K$109,"D+A*4",$Q$11:$Q$112)</f>
        <v>0</v>
      </c>
      <c r="R122" s="23">
        <f>SUMIF($K$11:$K$109,"D+A*4",$R$11:$R$112)</f>
        <v>0</v>
      </c>
      <c r="S122" s="23">
        <f>SUMIF($K$11:$K$109,"D+A*4",$S$11:$S$112)</f>
        <v>480</v>
      </c>
      <c r="T122" s="23">
        <f>SUMIF($K$11:$K$109,"D+A*4",$T$11:$T$112)</f>
        <v>0</v>
      </c>
      <c r="U122" s="23">
        <f>SUMIF($K$11:$K$109,"D+A*4",$U$11:$U$112)</f>
        <v>96</v>
      </c>
      <c r="V122" s="249"/>
      <c r="W122" s="6"/>
      <c r="X122" s="229"/>
      <c r="Y122" s="6"/>
      <c r="Z122" s="6"/>
      <c r="AA122" s="6"/>
      <c r="AB122" s="6"/>
      <c r="AC122" s="6"/>
      <c r="AD122" s="6"/>
      <c r="AE122" s="27"/>
      <c r="AF122" s="27"/>
      <c r="AG122" s="27"/>
      <c r="AH122" s="27"/>
    </row>
    <row r="123" spans="2:34" s="8" customFormat="1" x14ac:dyDescent="0.2">
      <c r="B123" s="44" t="s">
        <v>64</v>
      </c>
      <c r="C123" s="39"/>
      <c r="D123" s="42"/>
      <c r="E123" s="43"/>
      <c r="F123" s="6"/>
      <c r="G123" s="6"/>
      <c r="H123" s="6"/>
      <c r="I123" s="6"/>
      <c r="J123" s="6"/>
      <c r="K123" s="6"/>
      <c r="L123" s="6"/>
      <c r="M123" s="6"/>
      <c r="N123" s="247"/>
      <c r="O123" s="27"/>
      <c r="P123" s="27"/>
      <c r="Q123" s="23">
        <f>SUMIF($K$11:$K$109,"  E",$Q$11:$Q$112)</f>
        <v>312</v>
      </c>
      <c r="R123" s="23">
        <f>SUMIF($K$11:$K$109,"  E",$R$11:$R$112)</f>
        <v>0</v>
      </c>
      <c r="S123" s="23">
        <f>SUMIF($K$11:$K$109,"  E",$S$11:$S$112)</f>
        <v>99600</v>
      </c>
      <c r="T123" s="23">
        <f>SUMIF($K$11:$K$109,"  E",$T$11:$T$112)</f>
        <v>0</v>
      </c>
      <c r="U123" s="23">
        <f>SUMIF($K$11:$K$109,"  E",$U$11:$U$112)</f>
        <v>49800</v>
      </c>
      <c r="V123" s="249"/>
      <c r="W123" s="6"/>
      <c r="X123" s="229"/>
      <c r="Y123" s="6"/>
      <c r="Z123" s="6"/>
      <c r="AA123" s="6"/>
      <c r="AB123" s="6"/>
      <c r="AC123" s="6"/>
      <c r="AD123" s="6"/>
      <c r="AE123" s="27"/>
      <c r="AF123" s="27"/>
      <c r="AG123" s="27"/>
      <c r="AH123" s="27"/>
    </row>
    <row r="124" spans="2:34" s="8" customFormat="1" x14ac:dyDescent="0.2">
      <c r="B124" s="46"/>
      <c r="C124" s="46"/>
      <c r="D124" s="46"/>
      <c r="E124" s="47"/>
      <c r="F124" s="6"/>
      <c r="G124" s="6"/>
      <c r="H124" s="6"/>
      <c r="I124" s="6"/>
      <c r="J124" s="6"/>
      <c r="K124" s="6"/>
      <c r="L124" s="6"/>
      <c r="M124" s="6"/>
      <c r="N124" s="247"/>
      <c r="O124" s="27"/>
      <c r="P124" s="27"/>
      <c r="Q124" s="6"/>
      <c r="R124" s="6"/>
      <c r="S124" s="6"/>
      <c r="T124" s="6"/>
      <c r="U124" s="6"/>
      <c r="V124" s="249"/>
      <c r="W124" s="6"/>
      <c r="X124" s="229"/>
      <c r="Y124" s="6"/>
      <c r="Z124" s="6"/>
      <c r="AA124" s="6"/>
      <c r="AB124" s="6"/>
      <c r="AC124" s="6"/>
      <c r="AD124" s="6"/>
      <c r="AE124" s="27"/>
      <c r="AF124" s="27"/>
      <c r="AG124" s="27"/>
      <c r="AH124" s="27"/>
    </row>
    <row r="125" spans="2:34" s="8" customFormat="1" x14ac:dyDescent="0.2">
      <c r="B125" s="48" t="s">
        <v>65</v>
      </c>
      <c r="C125" s="46"/>
      <c r="D125" s="46"/>
      <c r="E125" s="47"/>
      <c r="F125" s="6"/>
      <c r="G125" s="6"/>
      <c r="H125" s="6"/>
      <c r="I125" s="6"/>
      <c r="J125" s="6"/>
      <c r="K125" s="6"/>
      <c r="L125" s="6"/>
      <c r="M125" s="6"/>
      <c r="N125" s="247"/>
      <c r="O125" s="27"/>
      <c r="P125" s="27"/>
      <c r="Q125" s="36">
        <f>SUM(Q118:Q123)</f>
        <v>1380</v>
      </c>
      <c r="R125" s="36">
        <f>SUM(R118:R123)</f>
        <v>1431996</v>
      </c>
      <c r="S125" s="36">
        <f>SUM(S118:S123)</f>
        <v>4036176</v>
      </c>
      <c r="T125" s="36">
        <f>SUM(T118:T123)</f>
        <v>1427670</v>
      </c>
      <c r="U125" s="36">
        <f>SUM(U118:U123)</f>
        <v>3985992</v>
      </c>
      <c r="V125" s="249" t="s">
        <v>37</v>
      </c>
      <c r="W125" s="6"/>
      <c r="X125" s="229"/>
      <c r="Y125" s="6"/>
      <c r="Z125" s="6"/>
      <c r="AA125" s="6"/>
      <c r="AB125" s="6"/>
      <c r="AC125" s="6"/>
      <c r="AD125" s="6"/>
      <c r="AE125" s="27"/>
      <c r="AF125" s="27"/>
      <c r="AG125" s="27"/>
      <c r="AH125" s="27"/>
    </row>
    <row r="126" spans="2:34" s="8" customFormat="1" x14ac:dyDescent="0.2">
      <c r="B126" s="49" t="s">
        <v>66</v>
      </c>
      <c r="C126" s="768">
        <v>571.66999999999996</v>
      </c>
      <c r="D126" s="769"/>
      <c r="E126" s="6"/>
      <c r="F126" s="6"/>
      <c r="G126" s="6"/>
      <c r="H126" s="6"/>
      <c r="I126" s="6"/>
      <c r="J126" s="6"/>
      <c r="K126" s="6"/>
      <c r="L126" s="6"/>
      <c r="M126" s="6"/>
      <c r="N126" s="247"/>
      <c r="O126" s="27"/>
      <c r="P126" s="27"/>
      <c r="Q126" s="36"/>
      <c r="R126" s="36">
        <f>+R125/12</f>
        <v>119333</v>
      </c>
      <c r="S126" s="36">
        <f>+S125/12</f>
        <v>336348</v>
      </c>
      <c r="T126" s="36">
        <f>+T125/12</f>
        <v>118972.5</v>
      </c>
      <c r="U126" s="36">
        <f>+U125/12</f>
        <v>332166</v>
      </c>
      <c r="V126" s="249" t="s">
        <v>282</v>
      </c>
      <c r="W126" s="6"/>
      <c r="X126" s="229"/>
      <c r="Y126" s="6"/>
      <c r="Z126" s="6"/>
      <c r="AA126" s="6"/>
      <c r="AB126" s="6"/>
      <c r="AC126" s="6"/>
      <c r="AD126" s="6"/>
      <c r="AE126" s="27"/>
      <c r="AF126" s="27"/>
      <c r="AG126" s="27"/>
      <c r="AH126" s="27"/>
    </row>
    <row r="127" spans="2:34" s="8" customFormat="1" x14ac:dyDescent="0.2">
      <c r="B127" s="49" t="s">
        <v>67</v>
      </c>
      <c r="C127" s="817">
        <v>1804.21</v>
      </c>
      <c r="D127" s="13"/>
      <c r="E127" s="6"/>
      <c r="F127" s="6"/>
      <c r="G127" s="6"/>
      <c r="H127" s="6"/>
      <c r="I127" s="6"/>
      <c r="J127" s="6"/>
      <c r="K127" s="6"/>
      <c r="L127" s="6"/>
      <c r="M127" s="6"/>
      <c r="N127" s="247"/>
      <c r="O127" s="27"/>
      <c r="P127" s="27"/>
      <c r="Q127" s="6"/>
      <c r="R127" s="23"/>
      <c r="S127" s="6"/>
      <c r="T127" s="6"/>
      <c r="U127" s="6"/>
      <c r="V127" s="249"/>
      <c r="W127" s="6"/>
      <c r="X127" s="229"/>
      <c r="Y127" s="6"/>
      <c r="Z127" s="6"/>
      <c r="AA127" s="6"/>
      <c r="AB127" s="6"/>
      <c r="AC127" s="6"/>
      <c r="AD127" s="6"/>
      <c r="AE127" s="27"/>
      <c r="AF127" s="27"/>
      <c r="AG127" s="27"/>
      <c r="AH127" s="27"/>
    </row>
    <row r="128" spans="2:34" s="8" customFormat="1" x14ac:dyDescent="0.2">
      <c r="B128" s="49"/>
      <c r="C128" s="46"/>
      <c r="D128" s="46"/>
      <c r="E128" s="47"/>
      <c r="F128" s="6"/>
      <c r="G128" s="6"/>
      <c r="H128" s="6"/>
      <c r="I128" s="6"/>
      <c r="J128" s="6"/>
      <c r="K128" s="6"/>
      <c r="L128" s="6"/>
      <c r="M128" s="6"/>
      <c r="N128" s="247"/>
      <c r="O128" s="27"/>
      <c r="P128" s="27"/>
      <c r="Q128" s="6"/>
      <c r="R128" s="238">
        <f>+R126/($R$126+$S$126)</f>
        <v>0.26187837544246961</v>
      </c>
      <c r="S128" s="238">
        <f>+S126/($R$126+$S$126)</f>
        <v>0.73812162455753039</v>
      </c>
      <c r="T128" s="238">
        <f>+T126/($T$126+$U$126)</f>
        <v>0.26371613152058626</v>
      </c>
      <c r="U128" s="238">
        <f>+U126/($T$126+$U$126)</f>
        <v>0.73628386847941374</v>
      </c>
      <c r="V128" s="249"/>
      <c r="W128" s="6"/>
      <c r="X128" s="229"/>
      <c r="Y128" s="6"/>
      <c r="Z128" s="6"/>
      <c r="AA128" s="6"/>
      <c r="AB128" s="6"/>
      <c r="AC128" s="6"/>
      <c r="AD128" s="6"/>
      <c r="AE128" s="27"/>
      <c r="AF128" s="27"/>
      <c r="AG128" s="27"/>
      <c r="AH128" s="27"/>
    </row>
    <row r="129" spans="2:34" s="8" customFormat="1" x14ac:dyDescent="0.2">
      <c r="B129" s="48" t="s">
        <v>68</v>
      </c>
      <c r="C129" s="46"/>
      <c r="D129" s="46"/>
      <c r="E129" s="47"/>
      <c r="F129" s="6"/>
      <c r="G129" s="6"/>
      <c r="H129" s="6"/>
      <c r="I129" s="6"/>
      <c r="J129" s="6"/>
      <c r="K129" s="6"/>
      <c r="L129" s="6"/>
      <c r="M129" s="6"/>
      <c r="N129" s="247"/>
      <c r="O129" s="27"/>
      <c r="P129" s="27"/>
      <c r="Q129" s="6"/>
      <c r="R129" s="6"/>
      <c r="S129" s="6"/>
      <c r="T129" s="6"/>
      <c r="U129" s="6"/>
      <c r="V129" s="249"/>
      <c r="W129" s="6"/>
      <c r="X129" s="229"/>
      <c r="Y129" s="6"/>
      <c r="Z129" s="6"/>
      <c r="AA129" s="6"/>
      <c r="AB129" s="6"/>
      <c r="AC129" s="6"/>
      <c r="AD129" s="6"/>
      <c r="AE129" s="27"/>
      <c r="AF129" s="27"/>
      <c r="AG129" s="27"/>
      <c r="AH129" s="27"/>
    </row>
    <row r="130" spans="2:34" s="8" customFormat="1" x14ac:dyDescent="0.2">
      <c r="B130" s="770" t="s">
        <v>576</v>
      </c>
      <c r="C130" s="46"/>
      <c r="D130" s="46"/>
      <c r="E130" s="47"/>
      <c r="F130" s="6"/>
      <c r="G130" s="6"/>
      <c r="H130" s="6"/>
      <c r="I130" s="6"/>
      <c r="J130" s="6"/>
      <c r="K130" s="6"/>
      <c r="L130" s="6"/>
      <c r="M130" s="6"/>
      <c r="N130" s="247"/>
      <c r="O130" s="27"/>
      <c r="P130" s="27"/>
      <c r="Q130" s="6"/>
      <c r="R130" s="50"/>
      <c r="S130" s="50"/>
      <c r="T130" s="51"/>
      <c r="U130" s="50"/>
      <c r="V130" s="250"/>
      <c r="W130" s="27"/>
      <c r="X130" s="229"/>
      <c r="Y130" s="6"/>
      <c r="Z130" s="6"/>
      <c r="AA130" s="6"/>
      <c r="AB130" s="6"/>
      <c r="AC130" s="6"/>
      <c r="AD130" s="6"/>
      <c r="AE130" s="27"/>
      <c r="AF130" s="27"/>
      <c r="AG130" s="27"/>
      <c r="AH130" s="27"/>
    </row>
    <row r="131" spans="2:34" s="8" customFormat="1" x14ac:dyDescent="0.2">
      <c r="B131" s="771" t="s">
        <v>577</v>
      </c>
      <c r="C131" s="46"/>
      <c r="D131" s="46"/>
      <c r="E131" s="47"/>
      <c r="F131" s="6"/>
      <c r="G131" s="6"/>
      <c r="H131" s="6"/>
      <c r="I131" s="6"/>
      <c r="J131" s="6"/>
      <c r="K131" s="6"/>
      <c r="L131" s="6"/>
      <c r="M131" s="6"/>
      <c r="N131" s="247"/>
      <c r="O131" s="27"/>
      <c r="P131" s="27"/>
      <c r="Q131" s="6"/>
      <c r="R131" s="6"/>
      <c r="S131" s="6"/>
      <c r="T131" s="6"/>
      <c r="U131" s="6"/>
      <c r="V131" s="249"/>
      <c r="W131" s="6"/>
      <c r="X131" s="229"/>
      <c r="Y131" s="6"/>
      <c r="Z131" s="6"/>
      <c r="AA131" s="6"/>
      <c r="AB131" s="6"/>
      <c r="AC131" s="6"/>
      <c r="AD131" s="6"/>
      <c r="AE131" s="27"/>
      <c r="AF131" s="27"/>
      <c r="AG131" s="27"/>
      <c r="AH131" s="27"/>
    </row>
    <row r="132" spans="2:34" s="8" customFormat="1" x14ac:dyDescent="0.2">
      <c r="B132" s="13"/>
      <c r="C132" s="13"/>
      <c r="D132" s="13"/>
      <c r="E132" s="6"/>
      <c r="F132" s="6"/>
      <c r="G132" s="6"/>
      <c r="H132" s="6"/>
      <c r="I132" s="6"/>
      <c r="J132" s="6"/>
      <c r="K132" s="6"/>
      <c r="L132" s="6"/>
      <c r="M132" s="6"/>
      <c r="N132" s="247"/>
      <c r="O132" s="27"/>
      <c r="P132" s="27"/>
      <c r="Q132" s="6"/>
      <c r="R132" s="6"/>
      <c r="S132" s="6"/>
      <c r="T132" s="6"/>
      <c r="U132" s="6"/>
      <c r="V132" s="249"/>
      <c r="W132" s="6"/>
      <c r="X132" s="229"/>
      <c r="Y132" s="6"/>
      <c r="Z132" s="6"/>
      <c r="AA132" s="6"/>
      <c r="AB132" s="6"/>
      <c r="AC132" s="6"/>
      <c r="AD132" s="6"/>
      <c r="AE132" s="27"/>
      <c r="AF132" s="27"/>
      <c r="AG132" s="27"/>
      <c r="AH132" s="27"/>
    </row>
    <row r="133" spans="2:34" s="8" customFormat="1" x14ac:dyDescent="0.2">
      <c r="B133" s="13"/>
      <c r="C133" s="13"/>
      <c r="D133" s="13"/>
      <c r="E133" s="6"/>
      <c r="F133" s="6"/>
      <c r="G133" s="6"/>
      <c r="H133" s="6"/>
      <c r="I133" s="6"/>
      <c r="J133" s="6"/>
      <c r="K133" s="6"/>
      <c r="L133" s="6"/>
      <c r="M133" s="6"/>
      <c r="N133" s="247"/>
      <c r="O133" s="27"/>
      <c r="P133" s="27"/>
      <c r="Q133" s="6"/>
      <c r="R133" s="6"/>
      <c r="S133" s="6"/>
      <c r="T133" s="6"/>
      <c r="U133" s="6"/>
      <c r="V133" s="249"/>
      <c r="W133" s="6"/>
      <c r="X133" s="229"/>
      <c r="Y133" s="6"/>
      <c r="Z133" s="6"/>
      <c r="AA133" s="6"/>
      <c r="AB133" s="6"/>
      <c r="AC133" s="6"/>
      <c r="AD133" s="6"/>
      <c r="AE133" s="27"/>
      <c r="AF133" s="27"/>
      <c r="AG133" s="27"/>
      <c r="AH133" s="27"/>
    </row>
    <row r="134" spans="2:34" s="8" customFormat="1" x14ac:dyDescent="0.2">
      <c r="B134" s="13"/>
      <c r="C134" s="13"/>
      <c r="D134" s="13"/>
      <c r="E134" s="6"/>
      <c r="F134" s="6"/>
      <c r="G134" s="6"/>
      <c r="H134" s="6"/>
      <c r="I134" s="6"/>
      <c r="J134" s="6"/>
      <c r="K134" s="6"/>
      <c r="L134" s="6"/>
      <c r="M134" s="6"/>
      <c r="N134" s="247"/>
      <c r="O134" s="27"/>
      <c r="P134" s="27"/>
      <c r="Q134" s="6"/>
      <c r="R134" s="6"/>
      <c r="S134" s="6"/>
      <c r="T134" s="6"/>
      <c r="U134" s="6"/>
      <c r="V134" s="249"/>
      <c r="W134" s="6"/>
      <c r="X134" s="6"/>
      <c r="Y134" s="6"/>
      <c r="Z134" s="6"/>
      <c r="AA134" s="6"/>
      <c r="AB134" s="6"/>
      <c r="AC134" s="6"/>
      <c r="AD134" s="6"/>
      <c r="AE134" s="27"/>
      <c r="AF134" s="27"/>
      <c r="AG134" s="27"/>
      <c r="AH134" s="27"/>
    </row>
    <row r="135" spans="2:34" s="8" customFormat="1" x14ac:dyDescent="0.2">
      <c r="B135" s="13"/>
      <c r="C135" s="13"/>
      <c r="D135" s="13"/>
      <c r="E135" s="6"/>
      <c r="F135" s="6"/>
      <c r="G135" s="6"/>
      <c r="H135" s="6"/>
      <c r="I135" s="6"/>
      <c r="J135" s="6"/>
      <c r="K135" s="6"/>
      <c r="L135" s="6"/>
      <c r="M135" s="6"/>
      <c r="N135" s="247"/>
      <c r="O135" s="27"/>
      <c r="P135" s="27"/>
      <c r="Q135" s="6"/>
      <c r="R135" s="6"/>
      <c r="S135" s="6"/>
      <c r="T135" s="6"/>
      <c r="U135" s="6"/>
      <c r="V135" s="249"/>
      <c r="W135" s="6"/>
      <c r="X135" s="6"/>
      <c r="Y135" s="6"/>
      <c r="Z135" s="6"/>
      <c r="AA135" s="6"/>
      <c r="AB135" s="6"/>
      <c r="AC135" s="6"/>
      <c r="AD135" s="6"/>
      <c r="AE135" s="27"/>
      <c r="AF135" s="27"/>
      <c r="AG135" s="27"/>
      <c r="AH135" s="27"/>
    </row>
    <row r="136" spans="2:34" s="8" customFormat="1" x14ac:dyDescent="0.2">
      <c r="B136" s="13"/>
      <c r="C136" s="13"/>
      <c r="D136" s="13"/>
      <c r="E136" s="6"/>
      <c r="F136" s="6"/>
      <c r="G136" s="6"/>
      <c r="H136" s="6"/>
      <c r="I136" s="6"/>
      <c r="J136" s="6"/>
      <c r="K136" s="6"/>
      <c r="L136" s="6"/>
      <c r="M136" s="6"/>
      <c r="N136" s="247"/>
      <c r="O136" s="27"/>
      <c r="P136" s="27"/>
      <c r="Q136" s="6"/>
      <c r="R136" s="6"/>
      <c r="S136" s="6"/>
      <c r="T136" s="6"/>
      <c r="U136" s="6"/>
      <c r="V136" s="249"/>
      <c r="W136" s="6"/>
      <c r="X136" s="6"/>
      <c r="Y136" s="6"/>
      <c r="Z136" s="6"/>
      <c r="AA136" s="6"/>
      <c r="AB136" s="6"/>
      <c r="AC136" s="6"/>
      <c r="AD136" s="6"/>
      <c r="AE136" s="27"/>
      <c r="AF136" s="27"/>
      <c r="AG136" s="27"/>
      <c r="AH136" s="27"/>
    </row>
    <row r="137" spans="2:34" s="8" customFormat="1" x14ac:dyDescent="0.2">
      <c r="B137" s="13"/>
      <c r="C137" s="13"/>
      <c r="D137" s="13"/>
      <c r="E137" s="6"/>
      <c r="F137" s="6"/>
      <c r="G137" s="6"/>
      <c r="H137" s="6"/>
      <c r="I137" s="6"/>
      <c r="J137" s="6"/>
      <c r="K137" s="6"/>
      <c r="L137" s="6"/>
      <c r="M137" s="6"/>
      <c r="N137" s="247"/>
      <c r="O137" s="27"/>
      <c r="P137" s="27"/>
      <c r="Q137" s="6"/>
      <c r="R137" s="6"/>
      <c r="S137" s="6"/>
      <c r="T137" s="6"/>
      <c r="U137" s="6"/>
      <c r="V137" s="249"/>
      <c r="W137" s="6"/>
      <c r="X137" s="6"/>
      <c r="Y137" s="6"/>
      <c r="Z137" s="6"/>
      <c r="AA137" s="6"/>
      <c r="AB137" s="6"/>
      <c r="AC137" s="6"/>
      <c r="AD137" s="6"/>
      <c r="AE137" s="27"/>
      <c r="AF137" s="27"/>
      <c r="AG137" s="27"/>
      <c r="AH137" s="27"/>
    </row>
    <row r="138" spans="2:34" s="8" customFormat="1" x14ac:dyDescent="0.2">
      <c r="B138" s="13"/>
      <c r="C138" s="13"/>
      <c r="D138" s="13"/>
      <c r="E138" s="6"/>
      <c r="F138" s="6"/>
      <c r="G138" s="6"/>
      <c r="H138" s="6"/>
      <c r="I138" s="6"/>
      <c r="J138" s="6"/>
      <c r="K138" s="6"/>
      <c r="L138" s="6"/>
      <c r="M138" s="6"/>
      <c r="N138" s="247"/>
      <c r="O138" s="27"/>
      <c r="P138" s="27"/>
      <c r="Q138" s="6"/>
      <c r="R138" s="6"/>
      <c r="S138" s="6"/>
      <c r="T138" s="6"/>
      <c r="U138" s="6"/>
      <c r="V138" s="249"/>
      <c r="W138" s="6"/>
      <c r="X138" s="6"/>
      <c r="Y138" s="6"/>
      <c r="Z138" s="6"/>
      <c r="AA138" s="6"/>
      <c r="AB138" s="6"/>
      <c r="AC138" s="6"/>
      <c r="AD138" s="6"/>
      <c r="AE138" s="27"/>
      <c r="AF138" s="27"/>
      <c r="AG138" s="27"/>
      <c r="AH138" s="27"/>
    </row>
    <row r="139" spans="2:34" s="8" customFormat="1" x14ac:dyDescent="0.2">
      <c r="B139" s="13"/>
      <c r="C139" s="13"/>
      <c r="D139" s="13"/>
      <c r="E139" s="6"/>
      <c r="F139" s="6"/>
      <c r="G139" s="6"/>
      <c r="H139" s="6"/>
      <c r="I139" s="6"/>
      <c r="J139" s="6"/>
      <c r="K139" s="6"/>
      <c r="L139" s="6"/>
      <c r="M139" s="6"/>
      <c r="N139" s="247"/>
      <c r="O139" s="27"/>
      <c r="P139" s="27"/>
      <c r="Q139" s="6"/>
      <c r="R139" s="6"/>
      <c r="S139" s="6"/>
      <c r="T139" s="6"/>
      <c r="U139" s="6"/>
      <c r="V139" s="249"/>
      <c r="W139" s="6"/>
      <c r="X139" s="6"/>
      <c r="Y139" s="6"/>
      <c r="Z139" s="6"/>
      <c r="AA139" s="6"/>
      <c r="AB139" s="6"/>
      <c r="AC139" s="6"/>
      <c r="AD139" s="6"/>
      <c r="AE139" s="27"/>
      <c r="AF139" s="27"/>
      <c r="AG139" s="27"/>
      <c r="AH139" s="27"/>
    </row>
    <row r="140" spans="2:34" s="8" customFormat="1" x14ac:dyDescent="0.2">
      <c r="B140" s="13"/>
      <c r="C140" s="13"/>
      <c r="D140" s="13"/>
      <c r="E140" s="6"/>
      <c r="F140" s="6"/>
      <c r="G140" s="6"/>
      <c r="H140" s="6"/>
      <c r="I140" s="6"/>
      <c r="J140" s="6"/>
      <c r="K140" s="6"/>
      <c r="L140" s="6"/>
      <c r="M140" s="6"/>
      <c r="N140" s="247"/>
      <c r="O140" s="27"/>
      <c r="P140" s="27"/>
      <c r="Q140" s="6"/>
      <c r="R140" s="6"/>
      <c r="S140" s="23"/>
      <c r="T140" s="6"/>
      <c r="U140" s="6"/>
      <c r="V140" s="249"/>
      <c r="W140" s="6"/>
      <c r="X140" s="6"/>
      <c r="Y140" s="6"/>
      <c r="Z140" s="6"/>
      <c r="AA140" s="6"/>
      <c r="AB140" s="6"/>
      <c r="AC140" s="6"/>
      <c r="AD140" s="6"/>
      <c r="AE140" s="27"/>
      <c r="AF140" s="27"/>
      <c r="AG140" s="27"/>
      <c r="AH140" s="27"/>
    </row>
    <row r="141" spans="2:34" s="8" customFormat="1" x14ac:dyDescent="0.2">
      <c r="B141" s="13"/>
      <c r="C141" s="13"/>
      <c r="D141" s="13"/>
      <c r="E141" s="6"/>
      <c r="F141" s="6"/>
      <c r="G141" s="6"/>
      <c r="H141" s="6"/>
      <c r="I141" s="6"/>
      <c r="J141" s="6"/>
      <c r="K141" s="6"/>
      <c r="L141" s="6"/>
      <c r="M141" s="6"/>
      <c r="N141" s="247"/>
      <c r="O141" s="27"/>
      <c r="P141" s="27"/>
      <c r="Q141" s="6"/>
      <c r="R141" s="6"/>
      <c r="S141" s="23"/>
      <c r="T141" s="6"/>
      <c r="U141" s="6"/>
      <c r="V141" s="249"/>
      <c r="W141" s="6"/>
      <c r="X141" s="6"/>
      <c r="Y141" s="6"/>
      <c r="Z141" s="6"/>
      <c r="AA141" s="6"/>
      <c r="AB141" s="6"/>
      <c r="AC141" s="6"/>
      <c r="AD141" s="6"/>
      <c r="AE141" s="27"/>
      <c r="AF141" s="27"/>
      <c r="AG141" s="27"/>
      <c r="AH141" s="27"/>
    </row>
    <row r="142" spans="2:34" s="8" customFormat="1" x14ac:dyDescent="0.2">
      <c r="B142" s="13"/>
      <c r="C142" s="13"/>
      <c r="D142" s="13"/>
      <c r="E142" s="6"/>
      <c r="F142" s="6"/>
      <c r="G142" s="6"/>
      <c r="H142" s="6"/>
      <c r="I142" s="6"/>
      <c r="J142" s="6"/>
      <c r="K142" s="6"/>
      <c r="L142" s="6"/>
      <c r="M142" s="6"/>
      <c r="N142" s="247"/>
      <c r="O142" s="27"/>
      <c r="P142" s="27"/>
      <c r="Q142" s="6"/>
      <c r="R142" s="6"/>
      <c r="S142" s="23"/>
      <c r="T142" s="6"/>
      <c r="U142" s="6"/>
      <c r="V142" s="249"/>
      <c r="W142" s="6"/>
      <c r="X142" s="6"/>
      <c r="Y142" s="6"/>
      <c r="Z142" s="6"/>
      <c r="AA142" s="6"/>
      <c r="AB142" s="6"/>
      <c r="AC142" s="6"/>
      <c r="AD142" s="6"/>
      <c r="AE142" s="27"/>
      <c r="AF142" s="27"/>
      <c r="AG142" s="27"/>
      <c r="AH142" s="27"/>
    </row>
    <row r="143" spans="2:34" s="8" customFormat="1" x14ac:dyDescent="0.2">
      <c r="B143" s="13"/>
      <c r="C143" s="13"/>
      <c r="D143" s="13"/>
      <c r="E143" s="6"/>
      <c r="F143" s="6"/>
      <c r="G143" s="6"/>
      <c r="H143" s="6"/>
      <c r="I143" s="6"/>
      <c r="J143" s="6"/>
      <c r="K143" s="6"/>
      <c r="L143" s="6"/>
      <c r="M143" s="6"/>
      <c r="N143" s="247"/>
      <c r="O143" s="27"/>
      <c r="P143" s="27"/>
      <c r="Q143" s="6"/>
      <c r="R143" s="6"/>
      <c r="S143" s="6"/>
      <c r="T143" s="6"/>
      <c r="U143" s="6"/>
      <c r="V143" s="249"/>
      <c r="W143" s="6"/>
      <c r="X143" s="6"/>
      <c r="Y143" s="6"/>
      <c r="Z143" s="6"/>
      <c r="AA143" s="6"/>
      <c r="AB143" s="6"/>
      <c r="AC143" s="6"/>
      <c r="AD143" s="6"/>
      <c r="AE143" s="27"/>
      <c r="AF143" s="27"/>
      <c r="AG143" s="27"/>
      <c r="AH143" s="27"/>
    </row>
    <row r="144" spans="2:34" s="8" customFormat="1" x14ac:dyDescent="0.2">
      <c r="B144" s="13"/>
      <c r="C144" s="13"/>
      <c r="D144" s="13"/>
      <c r="E144" s="6"/>
      <c r="F144" s="6"/>
      <c r="G144" s="6"/>
      <c r="H144" s="6"/>
      <c r="I144" s="6"/>
      <c r="J144" s="6"/>
      <c r="K144" s="6"/>
      <c r="L144" s="6"/>
      <c r="M144" s="6"/>
      <c r="N144" s="247"/>
      <c r="O144" s="27"/>
      <c r="P144" s="27"/>
      <c r="Q144" s="6"/>
      <c r="R144" s="6"/>
      <c r="S144" s="6"/>
      <c r="T144" s="6"/>
      <c r="U144" s="6"/>
      <c r="V144" s="249"/>
      <c r="W144" s="6"/>
      <c r="X144" s="6"/>
      <c r="Y144" s="6"/>
      <c r="Z144" s="6"/>
      <c r="AA144" s="6"/>
      <c r="AB144" s="6"/>
      <c r="AC144" s="6"/>
      <c r="AD144" s="6"/>
      <c r="AE144" s="27"/>
      <c r="AF144" s="27"/>
      <c r="AG144" s="27"/>
      <c r="AH144" s="27"/>
    </row>
    <row r="145" spans="2:34" s="8" customFormat="1" x14ac:dyDescent="0.2">
      <c r="B145" s="13"/>
      <c r="C145" s="13"/>
      <c r="D145" s="13"/>
      <c r="E145" s="6"/>
      <c r="F145" s="6"/>
      <c r="G145" s="6"/>
      <c r="H145" s="6"/>
      <c r="I145" s="6"/>
      <c r="J145" s="6"/>
      <c r="K145" s="6"/>
      <c r="L145" s="6"/>
      <c r="M145" s="6"/>
      <c r="N145" s="247"/>
      <c r="O145" s="27"/>
      <c r="P145" s="27"/>
      <c r="Q145" s="6"/>
      <c r="R145" s="6"/>
      <c r="S145" s="6"/>
      <c r="T145" s="6"/>
      <c r="U145" s="6"/>
      <c r="V145" s="249"/>
      <c r="W145" s="6"/>
      <c r="X145" s="6"/>
      <c r="Y145" s="6"/>
      <c r="Z145" s="6"/>
      <c r="AA145" s="6"/>
      <c r="AB145" s="6"/>
      <c r="AC145" s="6"/>
      <c r="AD145" s="6"/>
      <c r="AE145" s="27"/>
      <c r="AF145" s="27"/>
      <c r="AG145" s="27"/>
      <c r="AH145" s="27"/>
    </row>
    <row r="146" spans="2:34" s="8" customFormat="1" x14ac:dyDescent="0.2">
      <c r="B146" s="13"/>
      <c r="C146" s="13"/>
      <c r="D146" s="13"/>
      <c r="E146" s="6"/>
      <c r="F146" s="6"/>
      <c r="G146" s="6"/>
      <c r="H146" s="6"/>
      <c r="I146" s="6"/>
      <c r="J146" s="6"/>
      <c r="K146" s="6"/>
      <c r="L146" s="6"/>
      <c r="M146" s="6"/>
      <c r="N146" s="247"/>
      <c r="O146" s="27"/>
      <c r="P146" s="27"/>
      <c r="Q146" s="6"/>
      <c r="R146" s="6"/>
      <c r="S146" s="6"/>
      <c r="T146" s="6"/>
      <c r="U146" s="6"/>
      <c r="V146" s="249"/>
      <c r="W146" s="6"/>
      <c r="X146" s="6"/>
      <c r="Y146" s="6"/>
      <c r="Z146" s="6"/>
      <c r="AA146" s="6"/>
      <c r="AB146" s="6"/>
      <c r="AC146" s="6"/>
      <c r="AD146" s="6"/>
      <c r="AE146" s="27"/>
      <c r="AF146" s="27"/>
      <c r="AG146" s="27"/>
      <c r="AH146" s="27"/>
    </row>
    <row r="147" spans="2:34" s="8" customFormat="1" x14ac:dyDescent="0.2">
      <c r="B147" s="13"/>
      <c r="C147" s="13"/>
      <c r="D147" s="13"/>
      <c r="E147" s="6"/>
      <c r="F147" s="6"/>
      <c r="G147" s="6"/>
      <c r="H147" s="6"/>
      <c r="I147" s="6"/>
      <c r="J147" s="6"/>
      <c r="K147" s="6"/>
      <c r="L147" s="6"/>
      <c r="M147" s="6"/>
      <c r="N147" s="247"/>
      <c r="O147" s="27"/>
      <c r="P147" s="27"/>
      <c r="Q147" s="6"/>
      <c r="R147" s="6"/>
      <c r="S147" s="6"/>
      <c r="T147" s="6"/>
      <c r="U147" s="6"/>
      <c r="V147" s="249"/>
      <c r="W147" s="6"/>
      <c r="X147" s="6"/>
      <c r="Y147" s="6"/>
      <c r="Z147" s="6"/>
      <c r="AA147" s="6"/>
      <c r="AB147" s="6"/>
      <c r="AC147" s="6"/>
      <c r="AD147" s="6"/>
      <c r="AE147" s="27"/>
      <c r="AF147" s="27"/>
      <c r="AG147" s="27"/>
      <c r="AH147" s="27"/>
    </row>
    <row r="148" spans="2:34" s="8" customFormat="1" x14ac:dyDescent="0.2">
      <c r="B148" s="13"/>
      <c r="C148" s="13"/>
      <c r="D148" s="13"/>
      <c r="E148" s="6"/>
      <c r="F148" s="6"/>
      <c r="G148" s="6"/>
      <c r="H148" s="6"/>
      <c r="I148" s="6"/>
      <c r="J148" s="6"/>
      <c r="K148" s="6"/>
      <c r="L148" s="6"/>
      <c r="M148" s="6"/>
      <c r="N148" s="247"/>
      <c r="O148" s="27"/>
      <c r="P148" s="27"/>
      <c r="Q148" s="6"/>
      <c r="R148" s="6"/>
      <c r="S148" s="6"/>
      <c r="T148" s="6"/>
      <c r="U148" s="6"/>
      <c r="V148" s="249"/>
      <c r="W148" s="6"/>
      <c r="X148" s="6"/>
      <c r="Y148" s="6"/>
      <c r="Z148" s="6"/>
      <c r="AA148" s="6"/>
      <c r="AB148" s="6"/>
      <c r="AC148" s="6"/>
      <c r="AD148" s="6"/>
      <c r="AE148" s="27"/>
      <c r="AF148" s="27"/>
      <c r="AG148" s="27"/>
      <c r="AH148" s="27"/>
    </row>
    <row r="149" spans="2:34" s="8" customFormat="1" x14ac:dyDescent="0.2">
      <c r="B149" s="13"/>
      <c r="C149" s="13"/>
      <c r="D149" s="13"/>
      <c r="E149" s="6"/>
      <c r="F149" s="6"/>
      <c r="G149" s="6"/>
      <c r="H149" s="6"/>
      <c r="I149" s="6"/>
      <c r="J149" s="6"/>
      <c r="K149" s="6"/>
      <c r="L149" s="6"/>
      <c r="M149" s="6"/>
      <c r="N149" s="247"/>
      <c r="O149" s="27"/>
      <c r="P149" s="27"/>
      <c r="Q149" s="6"/>
      <c r="R149" s="6"/>
      <c r="S149" s="6"/>
      <c r="T149" s="6"/>
      <c r="U149" s="6"/>
      <c r="V149" s="249"/>
      <c r="W149" s="6"/>
      <c r="X149" s="6"/>
      <c r="Y149" s="6"/>
      <c r="Z149" s="6"/>
      <c r="AA149" s="6"/>
      <c r="AB149" s="6"/>
      <c r="AC149" s="6"/>
      <c r="AD149" s="6"/>
      <c r="AE149" s="27"/>
      <c r="AF149" s="27"/>
      <c r="AG149" s="27"/>
      <c r="AH149" s="27"/>
    </row>
    <row r="150" spans="2:34" s="8" customFormat="1" x14ac:dyDescent="0.2">
      <c r="B150" s="13"/>
      <c r="C150" s="13"/>
      <c r="D150" s="13"/>
      <c r="E150" s="6"/>
      <c r="F150" s="6"/>
      <c r="G150" s="6"/>
      <c r="H150" s="6"/>
      <c r="I150" s="6"/>
      <c r="J150" s="6"/>
      <c r="K150" s="6"/>
      <c r="L150" s="6"/>
      <c r="M150" s="6"/>
      <c r="N150" s="247"/>
      <c r="O150" s="27"/>
      <c r="P150" s="27"/>
      <c r="Q150" s="6"/>
      <c r="R150" s="6"/>
      <c r="S150" s="6"/>
      <c r="T150" s="6"/>
      <c r="U150" s="6"/>
      <c r="V150" s="249"/>
      <c r="W150" s="6"/>
      <c r="X150" s="6"/>
      <c r="Y150" s="6"/>
      <c r="Z150" s="6"/>
      <c r="AA150" s="6"/>
      <c r="AB150" s="6"/>
      <c r="AC150" s="6"/>
      <c r="AD150" s="6"/>
      <c r="AE150" s="27"/>
      <c r="AF150" s="27"/>
      <c r="AG150" s="27"/>
      <c r="AH150" s="27"/>
    </row>
    <row r="151" spans="2:34" s="8" customFormat="1" x14ac:dyDescent="0.2">
      <c r="B151" s="13"/>
      <c r="C151" s="13"/>
      <c r="D151" s="13"/>
      <c r="E151" s="6"/>
      <c r="F151" s="6"/>
      <c r="G151" s="6"/>
      <c r="H151" s="6"/>
      <c r="I151" s="6"/>
      <c r="J151" s="6"/>
      <c r="K151" s="6"/>
      <c r="L151" s="6"/>
      <c r="M151" s="6"/>
      <c r="N151" s="247"/>
      <c r="O151" s="27"/>
      <c r="P151" s="27"/>
      <c r="Q151" s="6"/>
      <c r="R151" s="6"/>
      <c r="S151" s="6"/>
      <c r="T151" s="6"/>
      <c r="U151" s="6"/>
      <c r="V151" s="249"/>
      <c r="W151" s="6"/>
      <c r="X151" s="6"/>
      <c r="Y151" s="6"/>
      <c r="Z151" s="6"/>
      <c r="AA151" s="6"/>
      <c r="AB151" s="6"/>
      <c r="AC151" s="6"/>
      <c r="AD151" s="6"/>
      <c r="AE151" s="27"/>
      <c r="AF151" s="27"/>
      <c r="AG151" s="27"/>
      <c r="AH151" s="27"/>
    </row>
    <row r="152" spans="2:34" s="8" customFormat="1" x14ac:dyDescent="0.2">
      <c r="B152" s="13"/>
      <c r="C152" s="13"/>
      <c r="D152" s="13"/>
      <c r="E152" s="6"/>
      <c r="F152" s="6"/>
      <c r="G152" s="6"/>
      <c r="H152" s="6"/>
      <c r="I152" s="6"/>
      <c r="J152" s="6"/>
      <c r="K152" s="6"/>
      <c r="L152" s="6"/>
      <c r="M152" s="6"/>
      <c r="N152" s="247"/>
      <c r="O152" s="27"/>
      <c r="P152" s="27"/>
      <c r="Q152" s="6"/>
      <c r="R152" s="6"/>
      <c r="S152" s="6"/>
      <c r="T152" s="6"/>
      <c r="U152" s="6"/>
      <c r="V152" s="249"/>
      <c r="W152" s="6"/>
      <c r="X152" s="6"/>
      <c r="Y152" s="6"/>
      <c r="Z152" s="6"/>
      <c r="AA152" s="6"/>
      <c r="AB152" s="6"/>
      <c r="AC152" s="6"/>
      <c r="AD152" s="6"/>
      <c r="AE152" s="27"/>
      <c r="AF152" s="27"/>
      <c r="AG152" s="27"/>
      <c r="AH152" s="27"/>
    </row>
    <row r="153" spans="2:34" s="8" customFormat="1" x14ac:dyDescent="0.2">
      <c r="B153" s="13"/>
      <c r="C153" s="13"/>
      <c r="D153" s="13"/>
      <c r="E153" s="6"/>
      <c r="F153" s="6"/>
      <c r="G153" s="6"/>
      <c r="H153" s="6"/>
      <c r="I153" s="6"/>
      <c r="J153" s="6"/>
      <c r="K153" s="6"/>
      <c r="L153" s="6"/>
      <c r="M153" s="6"/>
      <c r="N153" s="247"/>
      <c r="O153" s="27"/>
      <c r="P153" s="27"/>
      <c r="Q153" s="6"/>
      <c r="R153" s="6"/>
      <c r="S153" s="6"/>
      <c r="T153" s="6"/>
      <c r="U153" s="6"/>
      <c r="V153" s="249"/>
      <c r="W153" s="6"/>
      <c r="X153" s="6"/>
      <c r="Y153" s="6"/>
      <c r="Z153" s="6"/>
      <c r="AA153" s="6"/>
      <c r="AB153" s="6"/>
      <c r="AC153" s="6"/>
      <c r="AD153" s="6"/>
      <c r="AE153" s="27"/>
      <c r="AF153" s="27"/>
      <c r="AG153" s="27"/>
      <c r="AH153" s="27"/>
    </row>
    <row r="154" spans="2:34" s="8" customFormat="1" x14ac:dyDescent="0.2">
      <c r="B154" s="13"/>
      <c r="C154" s="13"/>
      <c r="D154" s="13"/>
      <c r="E154" s="6"/>
      <c r="F154" s="6"/>
      <c r="G154" s="6"/>
      <c r="H154" s="6"/>
      <c r="I154" s="6"/>
      <c r="J154" s="6"/>
      <c r="K154" s="6"/>
      <c r="L154" s="6"/>
      <c r="M154" s="6"/>
      <c r="N154" s="247"/>
      <c r="O154" s="27"/>
      <c r="P154" s="27"/>
      <c r="Q154" s="6"/>
      <c r="R154" s="6"/>
      <c r="S154" s="6"/>
      <c r="T154" s="6"/>
      <c r="U154" s="6"/>
      <c r="V154" s="249"/>
      <c r="W154" s="6"/>
      <c r="X154" s="6"/>
      <c r="Y154" s="6"/>
      <c r="Z154" s="6"/>
      <c r="AA154" s="6"/>
      <c r="AB154" s="6"/>
      <c r="AC154" s="6"/>
      <c r="AD154" s="6"/>
      <c r="AE154" s="27"/>
      <c r="AF154" s="27"/>
      <c r="AG154" s="27"/>
      <c r="AH154" s="27"/>
    </row>
    <row r="155" spans="2:34" s="8" customFormat="1" x14ac:dyDescent="0.2">
      <c r="B155" s="13"/>
      <c r="C155" s="13"/>
      <c r="D155" s="13"/>
      <c r="E155" s="6"/>
      <c r="F155" s="6"/>
      <c r="G155" s="6"/>
      <c r="H155" s="6"/>
      <c r="I155" s="6"/>
      <c r="J155" s="6"/>
      <c r="K155" s="6"/>
      <c r="L155" s="6"/>
      <c r="M155" s="6"/>
      <c r="N155" s="247"/>
      <c r="O155" s="27"/>
      <c r="P155" s="27"/>
      <c r="Q155" s="6"/>
      <c r="R155" s="6"/>
      <c r="S155" s="6"/>
      <c r="T155" s="6"/>
      <c r="U155" s="6"/>
      <c r="V155" s="249"/>
      <c r="W155" s="6"/>
      <c r="X155" s="6"/>
      <c r="Y155" s="6"/>
      <c r="Z155" s="6"/>
      <c r="AA155" s="6"/>
      <c r="AB155" s="6"/>
      <c r="AC155" s="6"/>
      <c r="AD155" s="6"/>
      <c r="AE155" s="27"/>
      <c r="AF155" s="27"/>
      <c r="AG155" s="27"/>
      <c r="AH155" s="27"/>
    </row>
    <row r="156" spans="2:34" s="8" customFormat="1" x14ac:dyDescent="0.2">
      <c r="B156" s="13"/>
      <c r="C156" s="13"/>
      <c r="D156" s="13"/>
      <c r="E156" s="6"/>
      <c r="F156" s="6"/>
      <c r="G156" s="6"/>
      <c r="H156" s="6"/>
      <c r="I156" s="6"/>
      <c r="J156" s="6"/>
      <c r="K156" s="6"/>
      <c r="L156" s="6"/>
      <c r="M156" s="6"/>
      <c r="N156" s="247"/>
      <c r="O156" s="27"/>
      <c r="P156" s="27"/>
      <c r="Q156" s="6"/>
      <c r="R156" s="6"/>
      <c r="S156" s="6"/>
      <c r="T156" s="6"/>
      <c r="U156" s="6"/>
      <c r="V156" s="249"/>
      <c r="W156" s="6"/>
      <c r="X156" s="6"/>
      <c r="Y156" s="6"/>
      <c r="Z156" s="6"/>
      <c r="AA156" s="6"/>
      <c r="AB156" s="6"/>
      <c r="AC156" s="6"/>
      <c r="AD156" s="6"/>
      <c r="AE156" s="27"/>
      <c r="AF156" s="27"/>
      <c r="AG156" s="27"/>
      <c r="AH156" s="27"/>
    </row>
    <row r="157" spans="2:34" s="8" customFormat="1" x14ac:dyDescent="0.2">
      <c r="B157" s="13"/>
      <c r="C157" s="13"/>
      <c r="D157" s="13"/>
      <c r="E157" s="6"/>
      <c r="F157" s="6"/>
      <c r="G157" s="6"/>
      <c r="H157" s="6"/>
      <c r="I157" s="6"/>
      <c r="J157" s="6"/>
      <c r="K157" s="6"/>
      <c r="L157" s="6"/>
      <c r="M157" s="6"/>
      <c r="N157" s="247"/>
      <c r="O157" s="27"/>
      <c r="P157" s="27"/>
      <c r="Q157" s="6"/>
      <c r="R157" s="6"/>
      <c r="S157" s="6"/>
      <c r="T157" s="6"/>
      <c r="U157" s="6"/>
      <c r="V157" s="249"/>
      <c r="W157" s="6"/>
      <c r="X157" s="6"/>
      <c r="Y157" s="6"/>
      <c r="Z157" s="6"/>
      <c r="AA157" s="6"/>
      <c r="AB157" s="6"/>
      <c r="AC157" s="6"/>
      <c r="AD157" s="6"/>
      <c r="AE157" s="27"/>
      <c r="AF157" s="27"/>
      <c r="AG157" s="27"/>
      <c r="AH157" s="27"/>
    </row>
    <row r="158" spans="2:34" s="8" customFormat="1" x14ac:dyDescent="0.2">
      <c r="B158" s="13"/>
      <c r="C158" s="13"/>
      <c r="D158" s="13"/>
      <c r="E158" s="6"/>
      <c r="F158" s="6"/>
      <c r="G158" s="6"/>
      <c r="H158" s="6"/>
      <c r="I158" s="6"/>
      <c r="J158" s="6"/>
      <c r="K158" s="6"/>
      <c r="L158" s="6"/>
      <c r="M158" s="6"/>
      <c r="N158" s="247"/>
      <c r="O158" s="27"/>
      <c r="P158" s="27"/>
      <c r="Q158" s="6"/>
      <c r="R158" s="6"/>
      <c r="S158" s="6"/>
      <c r="T158" s="6"/>
      <c r="U158" s="6"/>
      <c r="V158" s="249"/>
      <c r="W158" s="6"/>
      <c r="X158" s="6"/>
      <c r="Y158" s="6"/>
      <c r="Z158" s="6"/>
      <c r="AA158" s="6"/>
      <c r="AB158" s="6"/>
      <c r="AC158" s="6"/>
      <c r="AD158" s="6"/>
      <c r="AE158" s="27"/>
      <c r="AF158" s="27"/>
      <c r="AG158" s="27"/>
      <c r="AH158" s="27"/>
    </row>
    <row r="159" spans="2:34" s="8" customFormat="1" x14ac:dyDescent="0.2">
      <c r="B159" s="13"/>
      <c r="C159" s="13"/>
      <c r="D159" s="13"/>
      <c r="E159" s="6"/>
      <c r="F159" s="6"/>
      <c r="G159" s="6"/>
      <c r="H159" s="6"/>
      <c r="I159" s="6"/>
      <c r="J159" s="6"/>
      <c r="K159" s="6"/>
      <c r="L159" s="6"/>
      <c r="M159" s="6"/>
      <c r="N159" s="247"/>
      <c r="O159" s="27"/>
      <c r="P159" s="27"/>
      <c r="Q159" s="6"/>
      <c r="R159" s="6"/>
      <c r="S159" s="6"/>
      <c r="T159" s="6"/>
      <c r="U159" s="6"/>
      <c r="V159" s="249"/>
      <c r="W159" s="6"/>
      <c r="X159" s="6"/>
      <c r="Y159" s="6"/>
      <c r="Z159" s="6"/>
      <c r="AA159" s="6"/>
      <c r="AB159" s="6"/>
      <c r="AC159" s="6"/>
      <c r="AD159" s="6"/>
      <c r="AE159" s="27"/>
      <c r="AF159" s="27"/>
      <c r="AG159" s="27"/>
      <c r="AH159" s="27"/>
    </row>
    <row r="160" spans="2:34" s="8" customFormat="1" x14ac:dyDescent="0.2">
      <c r="B160" s="13"/>
      <c r="C160" s="13"/>
      <c r="D160" s="13"/>
      <c r="E160" s="6"/>
      <c r="F160" s="6"/>
      <c r="G160" s="6"/>
      <c r="H160" s="6"/>
      <c r="I160" s="6"/>
      <c r="J160" s="6"/>
      <c r="K160" s="6"/>
      <c r="L160" s="6"/>
      <c r="M160" s="6"/>
      <c r="N160" s="247"/>
      <c r="O160" s="27"/>
      <c r="P160" s="27"/>
      <c r="Q160" s="6"/>
      <c r="R160" s="6"/>
      <c r="S160" s="6"/>
      <c r="T160" s="6"/>
      <c r="U160" s="6"/>
      <c r="V160" s="249"/>
      <c r="W160" s="6"/>
      <c r="X160" s="6"/>
      <c r="Y160" s="6"/>
      <c r="Z160" s="6"/>
      <c r="AA160" s="6"/>
      <c r="AB160" s="6"/>
      <c r="AC160" s="6"/>
      <c r="AD160" s="6"/>
      <c r="AE160" s="27"/>
      <c r="AF160" s="27"/>
      <c r="AG160" s="27"/>
      <c r="AH160" s="27"/>
    </row>
    <row r="161" spans="2:34" s="8" customFormat="1" x14ac:dyDescent="0.2">
      <c r="B161" s="13"/>
      <c r="C161" s="13"/>
      <c r="D161" s="13"/>
      <c r="E161" s="6"/>
      <c r="F161" s="6"/>
      <c r="G161" s="6"/>
      <c r="H161" s="6"/>
      <c r="I161" s="6"/>
      <c r="J161" s="6"/>
      <c r="K161" s="6"/>
      <c r="L161" s="6"/>
      <c r="M161" s="6"/>
      <c r="N161" s="247"/>
      <c r="O161" s="27"/>
      <c r="P161" s="27"/>
      <c r="Q161" s="6"/>
      <c r="R161" s="6"/>
      <c r="S161" s="6"/>
      <c r="T161" s="6"/>
      <c r="U161" s="6"/>
      <c r="V161" s="249"/>
      <c r="W161" s="6"/>
      <c r="X161" s="6"/>
      <c r="Y161" s="6"/>
      <c r="Z161" s="6"/>
      <c r="AA161" s="6"/>
      <c r="AB161" s="6"/>
      <c r="AC161" s="6"/>
      <c r="AD161" s="6"/>
      <c r="AE161" s="27"/>
      <c r="AF161" s="27"/>
      <c r="AG161" s="27"/>
      <c r="AH161" s="27"/>
    </row>
    <row r="162" spans="2:34" s="8" customFormat="1" x14ac:dyDescent="0.2">
      <c r="B162" s="13"/>
      <c r="C162" s="13"/>
      <c r="D162" s="13"/>
      <c r="E162" s="6"/>
      <c r="F162" s="6"/>
      <c r="G162" s="6"/>
      <c r="H162" s="6"/>
      <c r="I162" s="6"/>
      <c r="J162" s="6"/>
      <c r="K162" s="6"/>
      <c r="L162" s="6"/>
      <c r="M162" s="6"/>
      <c r="N162" s="247"/>
      <c r="O162" s="27"/>
      <c r="P162" s="27"/>
      <c r="Q162" s="6"/>
      <c r="R162" s="6"/>
      <c r="S162" s="6"/>
      <c r="T162" s="6"/>
      <c r="U162" s="6"/>
      <c r="V162" s="249"/>
      <c r="W162" s="6"/>
      <c r="X162" s="6"/>
      <c r="Y162" s="6"/>
      <c r="Z162" s="6"/>
      <c r="AA162" s="6"/>
      <c r="AB162" s="6"/>
      <c r="AC162" s="6"/>
      <c r="AD162" s="6"/>
      <c r="AE162" s="27"/>
      <c r="AF162" s="27"/>
      <c r="AG162" s="27"/>
      <c r="AH162" s="27"/>
    </row>
    <row r="163" spans="2:34" s="8" customFormat="1" x14ac:dyDescent="0.2">
      <c r="B163" s="13"/>
      <c r="C163" s="13"/>
      <c r="D163" s="13"/>
      <c r="E163" s="6"/>
      <c r="F163" s="6"/>
      <c r="G163" s="6"/>
      <c r="H163" s="6"/>
      <c r="I163" s="6"/>
      <c r="J163" s="6"/>
      <c r="K163" s="6"/>
      <c r="L163" s="6"/>
      <c r="M163" s="6"/>
      <c r="N163" s="247"/>
      <c r="O163" s="27"/>
      <c r="P163" s="27"/>
      <c r="Q163" s="6"/>
      <c r="R163" s="6"/>
      <c r="S163" s="6"/>
      <c r="T163" s="6"/>
      <c r="U163" s="6"/>
      <c r="V163" s="249"/>
      <c r="W163" s="6"/>
      <c r="X163" s="6"/>
      <c r="Y163" s="6"/>
      <c r="Z163" s="6"/>
      <c r="AA163" s="6"/>
      <c r="AB163" s="6"/>
      <c r="AC163" s="6"/>
      <c r="AD163" s="6"/>
      <c r="AE163" s="27"/>
      <c r="AF163" s="27"/>
      <c r="AG163" s="27"/>
      <c r="AH163" s="27"/>
    </row>
    <row r="164" spans="2:34" s="8" customFormat="1" x14ac:dyDescent="0.2">
      <c r="B164" s="13"/>
      <c r="C164" s="13"/>
      <c r="D164" s="13"/>
      <c r="E164" s="6"/>
      <c r="F164" s="6"/>
      <c r="G164" s="6"/>
      <c r="H164" s="6"/>
      <c r="I164" s="6"/>
      <c r="J164" s="6"/>
      <c r="K164" s="6"/>
      <c r="L164" s="6"/>
      <c r="M164" s="6"/>
      <c r="N164" s="247"/>
      <c r="O164" s="27"/>
      <c r="P164" s="27"/>
      <c r="Q164" s="6"/>
      <c r="R164" s="6"/>
      <c r="S164" s="6"/>
      <c r="T164" s="6"/>
      <c r="U164" s="6"/>
      <c r="V164" s="249"/>
      <c r="W164" s="6"/>
      <c r="X164" s="6"/>
      <c r="Y164" s="6"/>
      <c r="Z164" s="6"/>
      <c r="AA164" s="6"/>
      <c r="AB164" s="6"/>
      <c r="AC164" s="6"/>
      <c r="AD164" s="6"/>
      <c r="AE164" s="27"/>
      <c r="AF164" s="27"/>
      <c r="AG164" s="27"/>
      <c r="AH164" s="27"/>
    </row>
    <row r="165" spans="2:34" s="8" customFormat="1" x14ac:dyDescent="0.2">
      <c r="B165" s="13"/>
      <c r="C165" s="13"/>
      <c r="D165" s="13"/>
      <c r="E165" s="6"/>
      <c r="F165" s="6"/>
      <c r="G165" s="6"/>
      <c r="H165" s="6"/>
      <c r="I165" s="6"/>
      <c r="J165" s="6"/>
      <c r="K165" s="6"/>
      <c r="L165" s="6"/>
      <c r="M165" s="6"/>
      <c r="N165" s="247"/>
      <c r="O165" s="27"/>
      <c r="P165" s="27"/>
      <c r="Q165" s="6"/>
      <c r="R165" s="6"/>
      <c r="S165" s="6"/>
      <c r="T165" s="6"/>
      <c r="U165" s="6"/>
      <c r="V165" s="249"/>
      <c r="W165" s="6"/>
      <c r="X165" s="6"/>
      <c r="Y165" s="6"/>
      <c r="Z165" s="6"/>
      <c r="AA165" s="6"/>
      <c r="AB165" s="6"/>
      <c r="AC165" s="6"/>
      <c r="AD165" s="6"/>
      <c r="AE165" s="27"/>
      <c r="AF165" s="27"/>
      <c r="AG165" s="27"/>
      <c r="AH165" s="27"/>
    </row>
    <row r="166" spans="2:34" s="8" customFormat="1" x14ac:dyDescent="0.2">
      <c r="B166" s="13"/>
      <c r="C166" s="13"/>
      <c r="D166" s="13"/>
      <c r="E166" s="6"/>
      <c r="F166" s="6"/>
      <c r="G166" s="6"/>
      <c r="H166" s="6"/>
      <c r="I166" s="6"/>
      <c r="J166" s="6"/>
      <c r="K166" s="6"/>
      <c r="L166" s="6"/>
      <c r="M166" s="6"/>
      <c r="N166" s="247"/>
      <c r="O166" s="27"/>
      <c r="P166" s="27"/>
      <c r="Q166" s="6"/>
      <c r="R166" s="6"/>
      <c r="S166" s="6"/>
      <c r="T166" s="6"/>
      <c r="U166" s="6"/>
      <c r="V166" s="249"/>
      <c r="W166" s="6"/>
      <c r="X166" s="6"/>
      <c r="Y166" s="6"/>
      <c r="Z166" s="6"/>
      <c r="AA166" s="6"/>
      <c r="AB166" s="6"/>
      <c r="AC166" s="6"/>
      <c r="AD166" s="6"/>
      <c r="AE166" s="27"/>
      <c r="AF166" s="27"/>
      <c r="AG166" s="27"/>
      <c r="AH166" s="27"/>
    </row>
    <row r="167" spans="2:34" s="8" customFormat="1" x14ac:dyDescent="0.2">
      <c r="B167" s="13"/>
      <c r="C167" s="13"/>
      <c r="D167" s="13"/>
      <c r="E167" s="6"/>
      <c r="F167" s="6"/>
      <c r="G167" s="6"/>
      <c r="H167" s="6"/>
      <c r="I167" s="6"/>
      <c r="J167" s="6"/>
      <c r="K167" s="6"/>
      <c r="L167" s="6"/>
      <c r="M167" s="6"/>
      <c r="N167" s="247"/>
      <c r="O167" s="27"/>
      <c r="P167" s="27"/>
      <c r="Q167" s="6"/>
      <c r="R167" s="6"/>
      <c r="S167" s="6"/>
      <c r="T167" s="6"/>
      <c r="U167" s="6"/>
      <c r="V167" s="249"/>
      <c r="W167" s="6"/>
      <c r="X167" s="6"/>
      <c r="Y167" s="6"/>
      <c r="Z167" s="6"/>
      <c r="AA167" s="6"/>
      <c r="AB167" s="6"/>
      <c r="AC167" s="6"/>
      <c r="AD167" s="6"/>
      <c r="AE167" s="27"/>
      <c r="AF167" s="27"/>
      <c r="AG167" s="27"/>
      <c r="AH167" s="27"/>
    </row>
    <row r="168" spans="2:34" s="8" customFormat="1" x14ac:dyDescent="0.2">
      <c r="B168" s="13"/>
      <c r="C168" s="13"/>
      <c r="D168" s="13"/>
      <c r="E168" s="6"/>
      <c r="F168" s="6"/>
      <c r="G168" s="6"/>
      <c r="H168" s="6"/>
      <c r="I168" s="6"/>
      <c r="J168" s="6"/>
      <c r="K168" s="6"/>
      <c r="L168" s="6"/>
      <c r="M168" s="6"/>
      <c r="N168" s="247"/>
      <c r="O168" s="27"/>
      <c r="P168" s="27"/>
      <c r="Q168" s="6"/>
      <c r="R168" s="6"/>
      <c r="S168" s="6"/>
      <c r="T168" s="6"/>
      <c r="U168" s="6"/>
      <c r="V168" s="249"/>
      <c r="W168" s="6"/>
      <c r="X168" s="6"/>
      <c r="Y168" s="6"/>
      <c r="Z168" s="6"/>
      <c r="AA168" s="6"/>
      <c r="AB168" s="6"/>
      <c r="AC168" s="6"/>
      <c r="AD168" s="6"/>
      <c r="AE168" s="27"/>
      <c r="AF168" s="27"/>
      <c r="AG168" s="27"/>
      <c r="AH168" s="27"/>
    </row>
    <row r="169" spans="2:34" s="8" customFormat="1" x14ac:dyDescent="0.2">
      <c r="B169" s="13"/>
      <c r="C169" s="13"/>
      <c r="D169" s="13"/>
      <c r="E169" s="6"/>
      <c r="F169" s="6"/>
      <c r="G169" s="6"/>
      <c r="H169" s="6"/>
      <c r="I169" s="6"/>
      <c r="J169" s="6"/>
      <c r="K169" s="6"/>
      <c r="L169" s="6"/>
      <c r="M169" s="6"/>
      <c r="N169" s="247"/>
      <c r="O169" s="27"/>
      <c r="P169" s="27"/>
      <c r="Q169" s="6"/>
      <c r="R169" s="6"/>
      <c r="S169" s="6"/>
      <c r="T169" s="6"/>
      <c r="U169" s="6"/>
      <c r="V169" s="249"/>
      <c r="W169" s="6"/>
      <c r="X169" s="6"/>
      <c r="Y169" s="6"/>
      <c r="Z169" s="6"/>
      <c r="AA169" s="6"/>
      <c r="AB169" s="6"/>
      <c r="AC169" s="6"/>
      <c r="AD169" s="6"/>
      <c r="AE169" s="27"/>
      <c r="AF169" s="27"/>
      <c r="AG169" s="27"/>
      <c r="AH169" s="27"/>
    </row>
    <row r="170" spans="2:34" s="8" customFormat="1" x14ac:dyDescent="0.2">
      <c r="B170" s="13"/>
      <c r="C170" s="13"/>
      <c r="D170" s="13"/>
      <c r="E170" s="6"/>
      <c r="F170" s="6"/>
      <c r="G170" s="6"/>
      <c r="H170" s="6"/>
      <c r="I170" s="6"/>
      <c r="J170" s="6"/>
      <c r="K170" s="6"/>
      <c r="L170" s="6"/>
      <c r="M170" s="6"/>
      <c r="N170" s="247"/>
      <c r="O170" s="27"/>
      <c r="P170" s="27"/>
      <c r="Q170" s="6"/>
      <c r="R170" s="6"/>
      <c r="S170" s="6"/>
      <c r="T170" s="6"/>
      <c r="U170" s="6"/>
      <c r="V170" s="249"/>
      <c r="W170" s="6"/>
      <c r="X170" s="6"/>
      <c r="Y170" s="6"/>
      <c r="Z170" s="6"/>
      <c r="AA170" s="6"/>
      <c r="AB170" s="6"/>
      <c r="AC170" s="6"/>
      <c r="AD170" s="6"/>
      <c r="AE170" s="27"/>
      <c r="AF170" s="27"/>
      <c r="AG170" s="27"/>
      <c r="AH170" s="27"/>
    </row>
    <row r="171" spans="2:34" s="8" customFormat="1" x14ac:dyDescent="0.2">
      <c r="B171" s="13"/>
      <c r="C171" s="13"/>
      <c r="D171" s="13"/>
      <c r="E171" s="6"/>
      <c r="F171" s="6"/>
      <c r="G171" s="6"/>
      <c r="H171" s="6"/>
      <c r="I171" s="6"/>
      <c r="J171" s="6"/>
      <c r="K171" s="6"/>
      <c r="L171" s="6"/>
      <c r="M171" s="6"/>
      <c r="N171" s="247"/>
      <c r="O171" s="27"/>
      <c r="P171" s="27"/>
      <c r="Q171" s="6"/>
      <c r="R171" s="6"/>
      <c r="S171" s="6"/>
      <c r="T171" s="6"/>
      <c r="U171" s="6"/>
      <c r="V171" s="249"/>
      <c r="W171" s="6"/>
      <c r="X171" s="6"/>
      <c r="Y171" s="6"/>
      <c r="Z171" s="6"/>
      <c r="AA171" s="6"/>
      <c r="AB171" s="6"/>
      <c r="AC171" s="6"/>
      <c r="AD171" s="6"/>
      <c r="AE171" s="27"/>
      <c r="AF171" s="27"/>
      <c r="AG171" s="27"/>
      <c r="AH171" s="27"/>
    </row>
    <row r="172" spans="2:34" s="8" customFormat="1" x14ac:dyDescent="0.2">
      <c r="B172" s="13"/>
      <c r="C172" s="13"/>
      <c r="D172" s="13"/>
      <c r="E172" s="6"/>
      <c r="F172" s="6"/>
      <c r="G172" s="6"/>
      <c r="H172" s="6"/>
      <c r="I172" s="6"/>
      <c r="J172" s="6"/>
      <c r="K172" s="6"/>
      <c r="L172" s="6"/>
      <c r="M172" s="6"/>
      <c r="N172" s="247"/>
      <c r="O172" s="27"/>
      <c r="P172" s="27"/>
      <c r="Q172" s="6"/>
      <c r="R172" s="6"/>
      <c r="S172" s="6"/>
      <c r="T172" s="6"/>
      <c r="U172" s="6"/>
      <c r="V172" s="249"/>
      <c r="W172" s="6"/>
      <c r="X172" s="6"/>
      <c r="Y172" s="6"/>
      <c r="Z172" s="6"/>
      <c r="AA172" s="6"/>
      <c r="AB172" s="6"/>
      <c r="AC172" s="6"/>
      <c r="AD172" s="6"/>
      <c r="AE172" s="27"/>
      <c r="AF172" s="27"/>
      <c r="AG172" s="27"/>
      <c r="AH172" s="27"/>
    </row>
    <row r="173" spans="2:34" s="8" customFormat="1" x14ac:dyDescent="0.2">
      <c r="B173" s="13"/>
      <c r="C173" s="13"/>
      <c r="D173" s="13"/>
      <c r="E173" s="6"/>
      <c r="F173" s="6"/>
      <c r="G173" s="6"/>
      <c r="H173" s="6"/>
      <c r="I173" s="6"/>
      <c r="J173" s="6"/>
      <c r="K173" s="6"/>
      <c r="L173" s="6"/>
      <c r="M173" s="6"/>
      <c r="N173" s="247"/>
      <c r="O173" s="27"/>
      <c r="P173" s="27"/>
      <c r="Q173" s="6"/>
      <c r="R173" s="6"/>
      <c r="S173" s="6"/>
      <c r="T173" s="6"/>
      <c r="U173" s="6"/>
      <c r="V173" s="249"/>
      <c r="W173" s="6"/>
      <c r="X173" s="6"/>
      <c r="Y173" s="6"/>
      <c r="Z173" s="6"/>
      <c r="AA173" s="6"/>
      <c r="AB173" s="6"/>
      <c r="AC173" s="6"/>
      <c r="AD173" s="6"/>
      <c r="AE173" s="27"/>
      <c r="AF173" s="27"/>
      <c r="AG173" s="27"/>
      <c r="AH173" s="27"/>
    </row>
    <row r="174" spans="2:34" s="8" customFormat="1" x14ac:dyDescent="0.2">
      <c r="B174" s="13"/>
      <c r="C174" s="13"/>
      <c r="D174" s="13"/>
      <c r="E174" s="6"/>
      <c r="F174" s="6"/>
      <c r="G174" s="6"/>
      <c r="H174" s="6"/>
      <c r="I174" s="6"/>
      <c r="J174" s="6"/>
      <c r="K174" s="6"/>
      <c r="L174" s="6"/>
      <c r="M174" s="6"/>
      <c r="N174" s="247"/>
      <c r="O174" s="27"/>
      <c r="P174" s="27"/>
      <c r="Q174" s="6"/>
      <c r="R174" s="6"/>
      <c r="S174" s="6"/>
      <c r="T174" s="6"/>
      <c r="U174" s="6"/>
      <c r="V174" s="249"/>
      <c r="W174" s="6"/>
      <c r="X174" s="6"/>
      <c r="Y174" s="6"/>
      <c r="Z174" s="6"/>
      <c r="AA174" s="6"/>
      <c r="AB174" s="6"/>
      <c r="AC174" s="6"/>
      <c r="AD174" s="6"/>
      <c r="AE174" s="27"/>
      <c r="AF174" s="27"/>
      <c r="AG174" s="27"/>
      <c r="AH174" s="27"/>
    </row>
    <row r="175" spans="2:34" s="8" customFormat="1" x14ac:dyDescent="0.2">
      <c r="B175" s="13"/>
      <c r="C175" s="13"/>
      <c r="D175" s="13"/>
      <c r="E175" s="6"/>
      <c r="F175" s="6"/>
      <c r="G175" s="6"/>
      <c r="H175" s="6"/>
      <c r="I175" s="6"/>
      <c r="J175" s="6"/>
      <c r="K175" s="6"/>
      <c r="L175" s="6"/>
      <c r="M175" s="6"/>
      <c r="N175" s="247"/>
      <c r="O175" s="27"/>
      <c r="P175" s="27"/>
      <c r="Q175" s="6"/>
      <c r="R175" s="6"/>
      <c r="S175" s="6"/>
      <c r="T175" s="6"/>
      <c r="U175" s="6"/>
      <c r="V175" s="249"/>
      <c r="W175" s="6"/>
      <c r="X175" s="6"/>
      <c r="Y175" s="6"/>
      <c r="Z175" s="6"/>
      <c r="AA175" s="6"/>
      <c r="AB175" s="6"/>
      <c r="AC175" s="6"/>
      <c r="AD175" s="6"/>
      <c r="AE175" s="27"/>
      <c r="AF175" s="27"/>
      <c r="AG175" s="27"/>
      <c r="AH175" s="27"/>
    </row>
    <row r="176" spans="2:34" s="8" customFormat="1" x14ac:dyDescent="0.2">
      <c r="B176" s="13"/>
      <c r="C176" s="13"/>
      <c r="D176" s="13"/>
      <c r="E176" s="6"/>
      <c r="F176" s="6"/>
      <c r="G176" s="6"/>
      <c r="H176" s="6"/>
      <c r="I176" s="6"/>
      <c r="J176" s="6"/>
      <c r="K176" s="6"/>
      <c r="L176" s="6"/>
      <c r="M176" s="6"/>
      <c r="N176" s="247"/>
      <c r="O176" s="27"/>
      <c r="P176" s="27"/>
      <c r="Q176" s="6"/>
      <c r="R176" s="6"/>
      <c r="S176" s="6"/>
      <c r="T176" s="6"/>
      <c r="U176" s="6"/>
      <c r="V176" s="249"/>
      <c r="W176" s="6"/>
      <c r="X176" s="6"/>
      <c r="Y176" s="6"/>
      <c r="Z176" s="6"/>
      <c r="AA176" s="6"/>
      <c r="AB176" s="6"/>
      <c r="AC176" s="6"/>
      <c r="AD176" s="6"/>
      <c r="AE176" s="27"/>
      <c r="AF176" s="27"/>
      <c r="AG176" s="27"/>
      <c r="AH176" s="27"/>
    </row>
    <row r="177" spans="2:34" s="8" customFormat="1" x14ac:dyDescent="0.2">
      <c r="B177" s="13"/>
      <c r="C177" s="13"/>
      <c r="D177" s="13"/>
      <c r="E177" s="6"/>
      <c r="F177" s="6"/>
      <c r="G177" s="6"/>
      <c r="H177" s="6"/>
      <c r="I177" s="6"/>
      <c r="J177" s="6"/>
      <c r="K177" s="6"/>
      <c r="L177" s="6"/>
      <c r="M177" s="6"/>
      <c r="N177" s="247"/>
      <c r="O177" s="27"/>
      <c r="P177" s="27"/>
      <c r="Q177" s="6"/>
      <c r="R177" s="6"/>
      <c r="S177" s="6"/>
      <c r="T177" s="6"/>
      <c r="U177" s="6"/>
      <c r="V177" s="249"/>
      <c r="W177" s="6"/>
      <c r="X177" s="6"/>
      <c r="Y177" s="6"/>
      <c r="Z177" s="6"/>
      <c r="AA177" s="6"/>
      <c r="AB177" s="6"/>
      <c r="AC177" s="6"/>
      <c r="AD177" s="6"/>
      <c r="AE177" s="27"/>
      <c r="AF177" s="27"/>
      <c r="AG177" s="27"/>
      <c r="AH177" s="27"/>
    </row>
    <row r="178" spans="2:34" s="8" customFormat="1" x14ac:dyDescent="0.2">
      <c r="B178" s="13"/>
      <c r="C178" s="13"/>
      <c r="D178" s="13"/>
      <c r="E178" s="6"/>
      <c r="F178" s="6"/>
      <c r="G178" s="6"/>
      <c r="H178" s="6"/>
      <c r="I178" s="6"/>
      <c r="J178" s="6"/>
      <c r="K178" s="6"/>
      <c r="L178" s="6"/>
      <c r="M178" s="6"/>
      <c r="N178" s="247"/>
      <c r="O178" s="27"/>
      <c r="P178" s="27"/>
      <c r="Q178" s="6"/>
      <c r="R178" s="6"/>
      <c r="S178" s="6"/>
      <c r="T178" s="6"/>
      <c r="U178" s="6"/>
      <c r="V178" s="249"/>
      <c r="W178" s="6"/>
      <c r="X178" s="6"/>
      <c r="Y178" s="6"/>
      <c r="Z178" s="6"/>
      <c r="AA178" s="6"/>
      <c r="AB178" s="6"/>
      <c r="AC178" s="6"/>
      <c r="AD178" s="6"/>
      <c r="AE178" s="27"/>
      <c r="AF178" s="27"/>
      <c r="AG178" s="27"/>
      <c r="AH178" s="27"/>
    </row>
    <row r="179" spans="2:34" s="8" customFormat="1" x14ac:dyDescent="0.2">
      <c r="B179" s="13"/>
      <c r="C179" s="13"/>
      <c r="D179" s="13"/>
      <c r="E179" s="6"/>
      <c r="F179" s="6"/>
      <c r="G179" s="6"/>
      <c r="H179" s="6"/>
      <c r="I179" s="6"/>
      <c r="J179" s="6"/>
      <c r="K179" s="6"/>
      <c r="L179" s="6"/>
      <c r="M179" s="6"/>
      <c r="N179" s="247"/>
      <c r="O179" s="27"/>
      <c r="P179" s="27"/>
      <c r="Q179" s="6"/>
      <c r="R179" s="6"/>
      <c r="S179" s="6"/>
      <c r="T179" s="6"/>
      <c r="U179" s="6"/>
      <c r="V179" s="249"/>
      <c r="W179" s="6"/>
      <c r="X179" s="6"/>
      <c r="Y179" s="6"/>
      <c r="Z179" s="6"/>
      <c r="AA179" s="6"/>
      <c r="AB179" s="6"/>
      <c r="AC179" s="6"/>
      <c r="AD179" s="6"/>
      <c r="AE179" s="27"/>
      <c r="AF179" s="27"/>
      <c r="AG179" s="27"/>
      <c r="AH179" s="27"/>
    </row>
    <row r="180" spans="2:34" s="8" customFormat="1" x14ac:dyDescent="0.2">
      <c r="B180" s="13"/>
      <c r="C180" s="13"/>
      <c r="D180" s="13"/>
      <c r="E180" s="6"/>
      <c r="F180" s="6"/>
      <c r="G180" s="6"/>
      <c r="H180" s="6"/>
      <c r="I180" s="6"/>
      <c r="J180" s="6"/>
      <c r="K180" s="6"/>
      <c r="L180" s="6"/>
      <c r="M180" s="6"/>
      <c r="N180" s="247"/>
      <c r="O180" s="27"/>
      <c r="P180" s="27"/>
      <c r="Q180" s="6"/>
      <c r="R180" s="6"/>
      <c r="S180" s="6"/>
      <c r="T180" s="6"/>
      <c r="U180" s="6"/>
      <c r="V180" s="249"/>
      <c r="W180" s="6"/>
      <c r="X180" s="6"/>
      <c r="Y180" s="6"/>
      <c r="Z180" s="6"/>
      <c r="AA180" s="6"/>
      <c r="AB180" s="6"/>
      <c r="AC180" s="6"/>
      <c r="AD180" s="6"/>
      <c r="AE180" s="27"/>
      <c r="AF180" s="27"/>
      <c r="AG180" s="27"/>
      <c r="AH180" s="27"/>
    </row>
    <row r="181" spans="2:34" s="8" customFormat="1" x14ac:dyDescent="0.2">
      <c r="B181" s="13"/>
      <c r="C181" s="13"/>
      <c r="D181" s="13"/>
      <c r="E181" s="6"/>
      <c r="F181" s="6"/>
      <c r="G181" s="6"/>
      <c r="H181" s="6"/>
      <c r="I181" s="6"/>
      <c r="J181" s="6"/>
      <c r="K181" s="6"/>
      <c r="L181" s="6"/>
      <c r="M181" s="6"/>
      <c r="N181" s="247"/>
      <c r="O181" s="27"/>
      <c r="P181" s="27"/>
      <c r="Q181" s="6"/>
      <c r="R181" s="6"/>
      <c r="S181" s="6"/>
      <c r="T181" s="6"/>
      <c r="U181" s="6"/>
      <c r="V181" s="249"/>
      <c r="W181" s="6"/>
      <c r="X181" s="6"/>
      <c r="Y181" s="6"/>
      <c r="Z181" s="6"/>
      <c r="AA181" s="6"/>
      <c r="AB181" s="6"/>
      <c r="AC181" s="6"/>
      <c r="AD181" s="6"/>
      <c r="AE181" s="27"/>
      <c r="AF181" s="27"/>
      <c r="AG181" s="27"/>
      <c r="AH181" s="27"/>
    </row>
    <row r="182" spans="2:34" s="8" customFormat="1" x14ac:dyDescent="0.2">
      <c r="B182" s="13"/>
      <c r="C182" s="13"/>
      <c r="D182" s="13"/>
      <c r="E182" s="6"/>
      <c r="F182" s="6"/>
      <c r="G182" s="6"/>
      <c r="H182" s="6"/>
      <c r="I182" s="6"/>
      <c r="J182" s="6"/>
      <c r="K182" s="6"/>
      <c r="L182" s="6"/>
      <c r="M182" s="6"/>
      <c r="N182" s="247"/>
      <c r="O182" s="27"/>
      <c r="P182" s="27"/>
      <c r="Q182" s="6"/>
      <c r="R182" s="6"/>
      <c r="S182" s="6"/>
      <c r="T182" s="6"/>
      <c r="U182" s="6"/>
      <c r="V182" s="249"/>
      <c r="W182" s="6"/>
      <c r="X182" s="6"/>
      <c r="Y182" s="6"/>
      <c r="Z182" s="6"/>
      <c r="AA182" s="6"/>
      <c r="AB182" s="6"/>
      <c r="AC182" s="6"/>
      <c r="AD182" s="6"/>
      <c r="AE182" s="27"/>
      <c r="AF182" s="27"/>
      <c r="AG182" s="27"/>
      <c r="AH182" s="27"/>
    </row>
    <row r="183" spans="2:34" s="8" customFormat="1" x14ac:dyDescent="0.2">
      <c r="B183" s="13"/>
      <c r="C183" s="13"/>
      <c r="D183" s="13"/>
      <c r="E183" s="6"/>
      <c r="F183" s="6"/>
      <c r="G183" s="6"/>
      <c r="H183" s="6"/>
      <c r="I183" s="6"/>
      <c r="J183" s="6"/>
      <c r="K183" s="6"/>
      <c r="L183" s="6"/>
      <c r="M183" s="6"/>
      <c r="N183" s="247"/>
      <c r="O183" s="27"/>
      <c r="P183" s="27"/>
      <c r="Q183" s="6"/>
      <c r="R183" s="6"/>
      <c r="S183" s="6"/>
      <c r="T183" s="6"/>
      <c r="U183" s="6"/>
      <c r="V183" s="249"/>
      <c r="W183" s="6"/>
      <c r="X183" s="6"/>
      <c r="Y183" s="6"/>
      <c r="Z183" s="6"/>
      <c r="AA183" s="6"/>
      <c r="AB183" s="6"/>
      <c r="AC183" s="6"/>
      <c r="AD183" s="6"/>
      <c r="AE183" s="27"/>
      <c r="AF183" s="27"/>
      <c r="AG183" s="27"/>
      <c r="AH183" s="27"/>
    </row>
    <row r="184" spans="2:34" s="8" customFormat="1" x14ac:dyDescent="0.2">
      <c r="B184" s="13"/>
      <c r="C184" s="13"/>
      <c r="D184" s="13"/>
      <c r="E184" s="6"/>
      <c r="F184" s="6"/>
      <c r="G184" s="6"/>
      <c r="H184" s="6"/>
      <c r="I184" s="6"/>
      <c r="J184" s="6"/>
      <c r="K184" s="6"/>
      <c r="L184" s="6"/>
      <c r="M184" s="6"/>
      <c r="N184" s="247"/>
      <c r="O184" s="27"/>
      <c r="P184" s="27"/>
      <c r="Q184" s="6"/>
      <c r="R184" s="6"/>
      <c r="S184" s="6"/>
      <c r="T184" s="6"/>
      <c r="U184" s="6"/>
      <c r="V184" s="249"/>
      <c r="W184" s="6"/>
      <c r="X184" s="6"/>
      <c r="Y184" s="6"/>
      <c r="Z184" s="6"/>
      <c r="AA184" s="6"/>
      <c r="AB184" s="6"/>
      <c r="AC184" s="6"/>
      <c r="AD184" s="6"/>
      <c r="AE184" s="27"/>
      <c r="AF184" s="27"/>
      <c r="AG184" s="27"/>
      <c r="AH184" s="27"/>
    </row>
    <row r="185" spans="2:34" s="8" customFormat="1" x14ac:dyDescent="0.2">
      <c r="B185" s="13"/>
      <c r="C185" s="13"/>
      <c r="D185" s="13"/>
      <c r="E185" s="6"/>
      <c r="F185" s="6"/>
      <c r="G185" s="6"/>
      <c r="H185" s="6"/>
      <c r="I185" s="6"/>
      <c r="J185" s="6"/>
      <c r="K185" s="6"/>
      <c r="L185" s="6"/>
      <c r="M185" s="6"/>
      <c r="N185" s="247"/>
      <c r="O185" s="27"/>
      <c r="P185" s="27"/>
      <c r="Q185" s="6"/>
      <c r="R185" s="6"/>
      <c r="S185" s="6"/>
      <c r="T185" s="6"/>
      <c r="U185" s="6"/>
      <c r="V185" s="249"/>
      <c r="W185" s="6"/>
      <c r="X185" s="6"/>
      <c r="Y185" s="6"/>
      <c r="Z185" s="6"/>
      <c r="AA185" s="6"/>
      <c r="AB185" s="6"/>
      <c r="AC185" s="6"/>
      <c r="AD185" s="6"/>
      <c r="AE185" s="27"/>
      <c r="AF185" s="27"/>
      <c r="AG185" s="27"/>
      <c r="AH185" s="27"/>
    </row>
    <row r="186" spans="2:34" s="8" customFormat="1" x14ac:dyDescent="0.2">
      <c r="B186" s="13"/>
      <c r="C186" s="13"/>
      <c r="D186" s="13"/>
      <c r="E186" s="6"/>
      <c r="F186" s="6"/>
      <c r="G186" s="6"/>
      <c r="H186" s="6"/>
      <c r="I186" s="6"/>
      <c r="J186" s="6"/>
      <c r="K186" s="6"/>
      <c r="L186" s="6"/>
      <c r="M186" s="6"/>
      <c r="N186" s="247"/>
      <c r="O186" s="27"/>
      <c r="P186" s="27"/>
      <c r="Q186" s="6"/>
      <c r="R186" s="6"/>
      <c r="S186" s="6"/>
      <c r="T186" s="6"/>
      <c r="U186" s="6"/>
      <c r="V186" s="249"/>
      <c r="W186" s="6"/>
      <c r="X186" s="6"/>
      <c r="Y186" s="6"/>
      <c r="Z186" s="6"/>
      <c r="AA186" s="6"/>
      <c r="AB186" s="6"/>
      <c r="AC186" s="6"/>
      <c r="AD186" s="6"/>
      <c r="AE186" s="27"/>
      <c r="AF186" s="27"/>
      <c r="AG186" s="27"/>
      <c r="AH186" s="27"/>
    </row>
    <row r="187" spans="2:34" s="8" customFormat="1" x14ac:dyDescent="0.2">
      <c r="B187" s="13"/>
      <c r="C187" s="13"/>
      <c r="D187" s="13"/>
      <c r="E187" s="6"/>
      <c r="F187" s="6"/>
      <c r="G187" s="6"/>
      <c r="H187" s="6"/>
      <c r="I187" s="6"/>
      <c r="J187" s="6"/>
      <c r="K187" s="6"/>
      <c r="L187" s="6"/>
      <c r="M187" s="6"/>
      <c r="N187" s="247"/>
      <c r="O187" s="27"/>
      <c r="P187" s="27"/>
      <c r="Q187" s="6"/>
      <c r="R187" s="6"/>
      <c r="S187" s="6"/>
      <c r="T187" s="6"/>
      <c r="U187" s="6"/>
      <c r="V187" s="249"/>
      <c r="W187" s="6"/>
      <c r="X187" s="6"/>
      <c r="Y187" s="6"/>
      <c r="Z187" s="6"/>
      <c r="AA187" s="6"/>
      <c r="AB187" s="6"/>
      <c r="AC187" s="6"/>
      <c r="AD187" s="6"/>
      <c r="AE187" s="27"/>
      <c r="AF187" s="27"/>
      <c r="AG187" s="27"/>
      <c r="AH187" s="27"/>
    </row>
    <row r="188" spans="2:34" s="8" customFormat="1" x14ac:dyDescent="0.2">
      <c r="B188" s="13"/>
      <c r="C188" s="13"/>
      <c r="D188" s="13"/>
      <c r="E188" s="6"/>
      <c r="F188" s="6"/>
      <c r="G188" s="6"/>
      <c r="H188" s="6"/>
      <c r="I188" s="6"/>
      <c r="J188" s="6"/>
      <c r="K188" s="6"/>
      <c r="L188" s="6"/>
      <c r="M188" s="6"/>
      <c r="N188" s="247"/>
      <c r="O188" s="27"/>
      <c r="P188" s="27"/>
      <c r="Q188" s="6"/>
      <c r="R188" s="6"/>
      <c r="S188" s="6"/>
      <c r="T188" s="6"/>
      <c r="U188" s="6"/>
      <c r="V188" s="249"/>
      <c r="W188" s="6"/>
      <c r="X188" s="6"/>
      <c r="Y188" s="6"/>
      <c r="Z188" s="6"/>
      <c r="AA188" s="6"/>
      <c r="AB188" s="6"/>
      <c r="AC188" s="6"/>
      <c r="AD188" s="6"/>
      <c r="AE188" s="27"/>
      <c r="AF188" s="27"/>
      <c r="AG188" s="27"/>
      <c r="AH188" s="27"/>
    </row>
    <row r="189" spans="2:34" s="8" customFormat="1" x14ac:dyDescent="0.2">
      <c r="B189" s="13"/>
      <c r="C189" s="13"/>
      <c r="D189" s="13"/>
      <c r="E189" s="6"/>
      <c r="F189" s="6"/>
      <c r="G189" s="6"/>
      <c r="H189" s="6"/>
      <c r="I189" s="6"/>
      <c r="J189" s="6"/>
      <c r="K189" s="6"/>
      <c r="L189" s="6"/>
      <c r="M189" s="6"/>
      <c r="N189" s="247"/>
      <c r="O189" s="27"/>
      <c r="P189" s="27"/>
      <c r="Q189" s="6"/>
      <c r="R189" s="6"/>
      <c r="S189" s="6"/>
      <c r="T189" s="6"/>
      <c r="U189" s="6"/>
      <c r="V189" s="249"/>
      <c r="W189" s="6"/>
      <c r="X189" s="6"/>
      <c r="Y189" s="6"/>
      <c r="Z189" s="6"/>
      <c r="AA189" s="6"/>
      <c r="AB189" s="6"/>
      <c r="AC189" s="6"/>
      <c r="AD189" s="6"/>
      <c r="AE189" s="27"/>
      <c r="AF189" s="27"/>
      <c r="AG189" s="27"/>
      <c r="AH189" s="27"/>
    </row>
    <row r="190" spans="2:34" s="8" customFormat="1" x14ac:dyDescent="0.2">
      <c r="B190" s="13"/>
      <c r="C190" s="13"/>
      <c r="D190" s="13"/>
      <c r="E190" s="6"/>
      <c r="F190" s="6"/>
      <c r="G190" s="6"/>
      <c r="H190" s="6"/>
      <c r="I190" s="6"/>
      <c r="J190" s="6"/>
      <c r="K190" s="6"/>
      <c r="L190" s="6"/>
      <c r="M190" s="6"/>
      <c r="N190" s="247"/>
      <c r="O190" s="27"/>
      <c r="P190" s="27"/>
      <c r="Q190" s="6"/>
      <c r="R190" s="6"/>
      <c r="S190" s="6"/>
      <c r="T190" s="6"/>
      <c r="U190" s="6"/>
      <c r="V190" s="249"/>
      <c r="W190" s="6"/>
      <c r="X190" s="6"/>
      <c r="Y190" s="6"/>
      <c r="Z190" s="6"/>
      <c r="AA190" s="6"/>
      <c r="AB190" s="6"/>
      <c r="AC190" s="6"/>
      <c r="AD190" s="6"/>
      <c r="AE190" s="27"/>
      <c r="AF190" s="27"/>
      <c r="AG190" s="27"/>
      <c r="AH190" s="27"/>
    </row>
    <row r="191" spans="2:34" s="8" customFormat="1" x14ac:dyDescent="0.2">
      <c r="B191" s="13"/>
      <c r="C191" s="13"/>
      <c r="D191" s="13"/>
      <c r="E191" s="6"/>
      <c r="F191" s="6"/>
      <c r="G191" s="6"/>
      <c r="H191" s="6"/>
      <c r="I191" s="6"/>
      <c r="J191" s="6"/>
      <c r="K191" s="6"/>
      <c r="L191" s="6"/>
      <c r="M191" s="6"/>
      <c r="N191" s="247"/>
      <c r="O191" s="27"/>
      <c r="P191" s="27"/>
      <c r="Q191" s="6"/>
      <c r="R191" s="6"/>
      <c r="S191" s="6"/>
      <c r="T191" s="6"/>
      <c r="U191" s="6"/>
      <c r="V191" s="249"/>
      <c r="W191" s="6"/>
      <c r="X191" s="6"/>
      <c r="Y191" s="6"/>
      <c r="Z191" s="6"/>
      <c r="AA191" s="6"/>
      <c r="AB191" s="6"/>
      <c r="AC191" s="6"/>
      <c r="AD191" s="6"/>
      <c r="AE191" s="27"/>
      <c r="AF191" s="27"/>
      <c r="AG191" s="27"/>
      <c r="AH191" s="27"/>
    </row>
    <row r="192" spans="2:34" s="8" customFormat="1" x14ac:dyDescent="0.2">
      <c r="B192" s="13"/>
      <c r="C192" s="13"/>
      <c r="D192" s="13"/>
      <c r="E192" s="6"/>
      <c r="F192" s="6"/>
      <c r="G192" s="6"/>
      <c r="H192" s="6"/>
      <c r="I192" s="6"/>
      <c r="J192" s="6"/>
      <c r="K192" s="6"/>
      <c r="L192" s="6"/>
      <c r="M192" s="6"/>
      <c r="N192" s="247"/>
      <c r="O192" s="27"/>
      <c r="P192" s="27"/>
      <c r="Q192" s="6"/>
      <c r="R192" s="6"/>
      <c r="S192" s="6"/>
      <c r="T192" s="6"/>
      <c r="U192" s="6"/>
      <c r="V192" s="249"/>
      <c r="W192" s="6"/>
      <c r="X192" s="6"/>
      <c r="Y192" s="6"/>
      <c r="Z192" s="6"/>
      <c r="AA192" s="6"/>
      <c r="AB192" s="6"/>
      <c r="AC192" s="6"/>
      <c r="AD192" s="6"/>
      <c r="AE192" s="27"/>
      <c r="AF192" s="27"/>
      <c r="AG192" s="27"/>
      <c r="AH192" s="27"/>
    </row>
    <row r="193" spans="1:34" s="8" customFormat="1" x14ac:dyDescent="0.2">
      <c r="B193" s="13"/>
      <c r="C193" s="13"/>
      <c r="D193" s="13"/>
      <c r="E193" s="6"/>
      <c r="F193" s="6"/>
      <c r="G193" s="6"/>
      <c r="H193" s="6"/>
      <c r="I193" s="6"/>
      <c r="J193" s="6"/>
      <c r="K193" s="6"/>
      <c r="L193" s="6"/>
      <c r="M193" s="6"/>
      <c r="N193" s="247"/>
      <c r="O193" s="27"/>
      <c r="P193" s="27"/>
      <c r="Q193" s="6"/>
      <c r="R193" s="6"/>
      <c r="S193" s="6"/>
      <c r="T193" s="6"/>
      <c r="U193" s="6"/>
      <c r="V193" s="249"/>
      <c r="W193" s="6"/>
      <c r="X193" s="6"/>
      <c r="Y193" s="6"/>
      <c r="Z193" s="6"/>
      <c r="AA193" s="6"/>
      <c r="AB193" s="6"/>
      <c r="AC193" s="6"/>
      <c r="AD193" s="6"/>
      <c r="AE193" s="27"/>
      <c r="AF193" s="27"/>
      <c r="AG193" s="27"/>
      <c r="AH193" s="27"/>
    </row>
    <row r="194" spans="1:34" s="8" customFormat="1" x14ac:dyDescent="0.2">
      <c r="B194" s="13"/>
      <c r="C194" s="13"/>
      <c r="D194" s="13"/>
      <c r="E194" s="6"/>
      <c r="F194" s="6"/>
      <c r="G194" s="6"/>
      <c r="H194" s="6"/>
      <c r="I194" s="6"/>
      <c r="J194" s="6"/>
      <c r="K194" s="6"/>
      <c r="L194" s="6"/>
      <c r="M194" s="6"/>
      <c r="N194" s="247"/>
      <c r="O194" s="27"/>
      <c r="P194" s="27"/>
      <c r="Q194" s="6"/>
      <c r="R194" s="6"/>
      <c r="S194" s="6"/>
      <c r="T194" s="6"/>
      <c r="U194" s="6"/>
      <c r="V194" s="249"/>
      <c r="W194" s="6"/>
      <c r="X194" s="6"/>
      <c r="Y194" s="6"/>
      <c r="Z194" s="6"/>
      <c r="AA194" s="6"/>
      <c r="AB194" s="6"/>
      <c r="AC194" s="6"/>
      <c r="AD194" s="6"/>
      <c r="AE194" s="27"/>
      <c r="AF194" s="27"/>
      <c r="AG194" s="27"/>
      <c r="AH194" s="27"/>
    </row>
    <row r="195" spans="1:34" s="8" customFormat="1" x14ac:dyDescent="0.2">
      <c r="B195" s="13"/>
      <c r="C195" s="13"/>
      <c r="D195" s="13"/>
      <c r="E195" s="6"/>
      <c r="F195" s="6"/>
      <c r="G195" s="6"/>
      <c r="H195" s="6"/>
      <c r="I195" s="6"/>
      <c r="J195" s="6"/>
      <c r="K195" s="6"/>
      <c r="L195" s="6"/>
      <c r="M195" s="6"/>
      <c r="N195" s="247"/>
      <c r="O195" s="27"/>
      <c r="P195" s="27"/>
      <c r="Q195" s="6"/>
      <c r="R195" s="6"/>
      <c r="S195" s="6"/>
      <c r="T195" s="6"/>
      <c r="U195" s="6"/>
      <c r="V195" s="249"/>
      <c r="W195" s="6"/>
      <c r="X195" s="6"/>
      <c r="Y195" s="6"/>
      <c r="Z195" s="6"/>
      <c r="AA195" s="6"/>
      <c r="AB195" s="6"/>
      <c r="AC195" s="6"/>
      <c r="AD195" s="6"/>
      <c r="AE195" s="27"/>
      <c r="AF195" s="27"/>
      <c r="AG195" s="27"/>
      <c r="AH195" s="27"/>
    </row>
    <row r="196" spans="1:34" s="8" customFormat="1" x14ac:dyDescent="0.2">
      <c r="B196" s="13"/>
      <c r="C196" s="13"/>
      <c r="D196" s="13"/>
      <c r="E196" s="6"/>
      <c r="F196" s="6"/>
      <c r="G196" s="6"/>
      <c r="H196" s="6"/>
      <c r="I196" s="6"/>
      <c r="J196" s="6"/>
      <c r="K196" s="6"/>
      <c r="L196" s="6"/>
      <c r="M196" s="6"/>
      <c r="N196" s="247"/>
      <c r="O196" s="27"/>
      <c r="P196" s="27"/>
      <c r="Q196" s="6"/>
      <c r="R196" s="6"/>
      <c r="S196" s="6"/>
      <c r="T196" s="6"/>
      <c r="U196" s="6"/>
      <c r="V196" s="249"/>
      <c r="W196" s="6"/>
      <c r="X196" s="6"/>
      <c r="Y196" s="6"/>
      <c r="Z196" s="6"/>
      <c r="AA196" s="6"/>
      <c r="AB196" s="6"/>
      <c r="AC196" s="6"/>
      <c r="AD196" s="6"/>
      <c r="AE196" s="27"/>
      <c r="AF196" s="27"/>
      <c r="AG196" s="27"/>
      <c r="AH196" s="27"/>
    </row>
    <row r="197" spans="1:34" s="8" customFormat="1" x14ac:dyDescent="0.2">
      <c r="B197" s="13"/>
      <c r="C197" s="13"/>
      <c r="D197" s="13"/>
      <c r="E197" s="6"/>
      <c r="F197" s="6"/>
      <c r="G197" s="6"/>
      <c r="H197" s="6"/>
      <c r="I197" s="6"/>
      <c r="J197" s="6"/>
      <c r="K197" s="6"/>
      <c r="L197" s="6"/>
      <c r="M197" s="6"/>
      <c r="N197" s="247"/>
      <c r="O197" s="27"/>
      <c r="P197" s="27"/>
      <c r="Q197" s="6"/>
      <c r="R197" s="6"/>
      <c r="S197" s="6"/>
      <c r="T197" s="6"/>
      <c r="U197" s="6"/>
      <c r="V197" s="249"/>
      <c r="W197" s="6"/>
      <c r="X197" s="6"/>
      <c r="Y197" s="6"/>
      <c r="Z197" s="6"/>
      <c r="AA197" s="6"/>
      <c r="AB197" s="6"/>
      <c r="AC197" s="6"/>
      <c r="AD197" s="6"/>
      <c r="AE197" s="27"/>
      <c r="AF197" s="27"/>
      <c r="AG197" s="27"/>
      <c r="AH197" s="27"/>
    </row>
    <row r="198" spans="1:34" s="8" customFormat="1" x14ac:dyDescent="0.2">
      <c r="B198" s="13"/>
      <c r="C198" s="13"/>
      <c r="D198" s="13"/>
      <c r="E198" s="6"/>
      <c r="F198" s="6"/>
      <c r="G198" s="6"/>
      <c r="H198" s="6"/>
      <c r="I198" s="6"/>
      <c r="J198" s="6"/>
      <c r="K198" s="6"/>
      <c r="L198" s="6"/>
      <c r="M198" s="6"/>
      <c r="N198" s="247"/>
      <c r="O198" s="27"/>
      <c r="P198" s="27"/>
      <c r="Q198" s="6"/>
      <c r="R198" s="6"/>
      <c r="S198" s="6"/>
      <c r="T198" s="6"/>
      <c r="U198" s="6"/>
      <c r="V198" s="249"/>
      <c r="W198" s="6"/>
      <c r="X198" s="6"/>
      <c r="Y198" s="6"/>
      <c r="Z198" s="6"/>
      <c r="AA198" s="6"/>
      <c r="AB198" s="6"/>
      <c r="AC198" s="6"/>
      <c r="AD198" s="6"/>
      <c r="AE198" s="27"/>
      <c r="AF198" s="27"/>
      <c r="AG198" s="27"/>
      <c r="AH198" s="27"/>
    </row>
    <row r="199" spans="1:34" s="8" customFormat="1" x14ac:dyDescent="0.2">
      <c r="B199" s="13"/>
      <c r="C199" s="13"/>
      <c r="D199" s="13"/>
      <c r="E199" s="6"/>
      <c r="F199" s="6"/>
      <c r="G199" s="6"/>
      <c r="H199" s="6"/>
      <c r="I199" s="6"/>
      <c r="J199" s="6"/>
      <c r="K199" s="6"/>
      <c r="L199" s="6"/>
      <c r="M199" s="6"/>
      <c r="N199" s="247"/>
      <c r="O199" s="27"/>
      <c r="P199" s="27"/>
      <c r="Q199" s="6"/>
      <c r="R199" s="6"/>
      <c r="S199" s="6"/>
      <c r="T199" s="6"/>
      <c r="U199" s="6"/>
      <c r="V199" s="249"/>
      <c r="W199" s="6"/>
      <c r="X199" s="6"/>
      <c r="Y199" s="6"/>
      <c r="Z199" s="6"/>
      <c r="AA199" s="6"/>
      <c r="AB199" s="6"/>
      <c r="AC199" s="6"/>
      <c r="AD199" s="6"/>
      <c r="AE199" s="27"/>
      <c r="AF199" s="27"/>
      <c r="AG199" s="27"/>
      <c r="AH199" s="27"/>
    </row>
    <row r="200" spans="1:34" s="8" customFormat="1" x14ac:dyDescent="0.2">
      <c r="B200" s="13"/>
      <c r="C200" s="13"/>
      <c r="D200" s="13"/>
      <c r="E200" s="6"/>
      <c r="F200" s="6"/>
      <c r="G200" s="6"/>
      <c r="H200" s="6"/>
      <c r="I200" s="6"/>
      <c r="J200" s="6"/>
      <c r="K200" s="6"/>
      <c r="L200" s="6"/>
      <c r="M200" s="6"/>
      <c r="N200" s="247"/>
      <c r="O200" s="27"/>
      <c r="P200" s="27"/>
      <c r="Q200" s="6"/>
      <c r="R200" s="6"/>
      <c r="S200" s="6"/>
      <c r="T200" s="6"/>
      <c r="U200" s="6"/>
      <c r="V200" s="249"/>
      <c r="W200" s="6"/>
      <c r="X200" s="6"/>
      <c r="Y200" s="6"/>
      <c r="Z200" s="6"/>
      <c r="AA200" s="6"/>
      <c r="AB200" s="6"/>
      <c r="AC200" s="6"/>
      <c r="AD200" s="6"/>
      <c r="AE200" s="27"/>
      <c r="AF200" s="27"/>
      <c r="AG200" s="27"/>
      <c r="AH200" s="27"/>
    </row>
    <row r="201" spans="1:34" s="8" customFormat="1" x14ac:dyDescent="0.2">
      <c r="B201"/>
      <c r="C201"/>
      <c r="D201"/>
      <c r="E201" s="6"/>
      <c r="F201" s="6"/>
      <c r="G201" s="6"/>
      <c r="H201" s="6"/>
      <c r="I201" s="6"/>
      <c r="J201" s="6"/>
      <c r="K201" s="6"/>
      <c r="L201" s="6"/>
      <c r="M201" s="6"/>
      <c r="N201" s="247"/>
      <c r="O201" s="27"/>
      <c r="P201" s="27"/>
      <c r="Q201" s="6"/>
      <c r="R201" s="6"/>
      <c r="S201" s="6"/>
      <c r="T201" s="6"/>
      <c r="U201" s="6"/>
      <c r="V201" s="249"/>
      <c r="W201" s="6"/>
      <c r="X201" s="6"/>
      <c r="Y201" s="6"/>
      <c r="Z201" s="6"/>
      <c r="AA201" s="6"/>
      <c r="AB201" s="6"/>
      <c r="AC201" s="6"/>
      <c r="AD201" s="6"/>
      <c r="AE201" s="27"/>
      <c r="AF201" s="27"/>
      <c r="AG201" s="27"/>
      <c r="AH201" s="27"/>
    </row>
    <row r="202" spans="1:34" s="8" customFormat="1" x14ac:dyDescent="0.2">
      <c r="B202"/>
      <c r="C202"/>
      <c r="D202"/>
      <c r="E202" s="6"/>
      <c r="F202" s="6"/>
      <c r="G202" s="6"/>
      <c r="H202" s="6"/>
      <c r="I202" s="6"/>
      <c r="J202" s="6"/>
      <c r="K202" s="6"/>
      <c r="L202" s="6"/>
      <c r="M202" s="6"/>
      <c r="N202" s="247"/>
      <c r="O202" s="27"/>
      <c r="P202" s="27"/>
      <c r="Q202" s="6"/>
      <c r="R202" s="6"/>
      <c r="S202" s="6"/>
      <c r="T202" s="6"/>
      <c r="U202" s="6"/>
      <c r="V202" s="249"/>
      <c r="W202" s="6"/>
      <c r="X202" s="6"/>
      <c r="Y202" s="6"/>
      <c r="Z202" s="6"/>
      <c r="AA202" s="6"/>
      <c r="AB202" s="6"/>
      <c r="AC202" s="6"/>
      <c r="AD202" s="6"/>
      <c r="AE202" s="27"/>
      <c r="AF202" s="27"/>
      <c r="AG202" s="27"/>
      <c r="AH202" s="27"/>
    </row>
    <row r="203" spans="1:34" s="8" customFormat="1" x14ac:dyDescent="0.2">
      <c r="A203"/>
      <c r="B203"/>
      <c r="C203"/>
      <c r="D203"/>
      <c r="E203" s="6"/>
      <c r="F203" s="6"/>
      <c r="G203" s="6"/>
      <c r="H203" s="6"/>
      <c r="I203" s="6"/>
      <c r="J203" s="6"/>
      <c r="K203" s="6"/>
      <c r="L203" s="6"/>
      <c r="M203" s="6"/>
      <c r="N203" s="247"/>
      <c r="O203" s="27"/>
      <c r="P203" s="27"/>
      <c r="Q203" s="6"/>
      <c r="R203" s="6"/>
      <c r="S203" s="6"/>
      <c r="T203" s="6"/>
      <c r="U203" s="6"/>
      <c r="V203" s="249"/>
      <c r="W203" s="6"/>
      <c r="X203" s="6"/>
      <c r="Y203" s="6"/>
      <c r="Z203" s="6"/>
      <c r="AA203" s="6"/>
      <c r="AB203" s="6"/>
      <c r="AC203" s="6"/>
      <c r="AD203" s="6"/>
      <c r="AE203" s="27"/>
      <c r="AF203" s="27"/>
      <c r="AG203" s="27"/>
      <c r="AH203" s="27"/>
    </row>
    <row r="204" spans="1:34" x14ac:dyDescent="0.2">
      <c r="E204" s="6"/>
      <c r="F204" s="6"/>
      <c r="G204" s="6"/>
      <c r="H204" s="6"/>
      <c r="I204" s="6"/>
      <c r="J204" s="6"/>
      <c r="K204" s="6"/>
      <c r="L204" s="6"/>
      <c r="M204" s="6"/>
      <c r="N204" s="247"/>
      <c r="O204" s="27"/>
      <c r="P204" s="27"/>
      <c r="Q204" s="6"/>
      <c r="R204" s="6"/>
      <c r="S204" s="6"/>
      <c r="T204" s="6"/>
      <c r="U204" s="6"/>
      <c r="V204" s="249"/>
      <c r="W204" s="6"/>
      <c r="X204" s="6"/>
      <c r="Y204" s="6"/>
      <c r="Z204" s="6"/>
      <c r="AA204" s="6"/>
      <c r="AB204" s="6"/>
      <c r="AC204" s="6"/>
      <c r="AD204" s="6"/>
      <c r="AE204" s="6"/>
      <c r="AF204" s="6"/>
      <c r="AG204" s="6"/>
      <c r="AH204" s="6"/>
    </row>
    <row r="205" spans="1:34" x14ac:dyDescent="0.2">
      <c r="E205" s="6"/>
      <c r="F205" s="6"/>
      <c r="G205" s="6"/>
      <c r="H205" s="6"/>
      <c r="I205" s="6"/>
      <c r="J205" s="6"/>
      <c r="K205" s="6"/>
      <c r="L205" s="6"/>
      <c r="M205" s="6"/>
      <c r="N205" s="247"/>
      <c r="O205" s="27"/>
      <c r="P205" s="27"/>
      <c r="Q205" s="6"/>
      <c r="R205" s="6"/>
      <c r="S205" s="6"/>
      <c r="T205" s="6"/>
      <c r="U205" s="6"/>
      <c r="V205" s="249"/>
      <c r="W205" s="6"/>
      <c r="X205" s="6"/>
      <c r="Y205" s="6"/>
      <c r="Z205" s="6"/>
      <c r="AA205" s="6"/>
      <c r="AB205" s="6"/>
      <c r="AC205" s="6"/>
      <c r="AD205" s="6"/>
      <c r="AE205" s="6"/>
      <c r="AF205" s="6"/>
      <c r="AG205" s="6"/>
      <c r="AH205" s="6"/>
    </row>
    <row r="206" spans="1:34" x14ac:dyDescent="0.2">
      <c r="E206" s="6"/>
      <c r="F206" s="6"/>
      <c r="G206" s="6"/>
      <c r="H206" s="6"/>
      <c r="I206" s="6"/>
      <c r="J206" s="6"/>
      <c r="K206" s="6"/>
      <c r="L206" s="6"/>
      <c r="M206" s="6"/>
      <c r="N206" s="247"/>
      <c r="O206" s="27"/>
      <c r="P206" s="27"/>
      <c r="Q206" s="6"/>
      <c r="R206" s="6"/>
      <c r="S206" s="6"/>
      <c r="T206" s="6"/>
      <c r="U206" s="6"/>
      <c r="V206" s="249"/>
      <c r="W206" s="6"/>
      <c r="X206" s="6"/>
      <c r="Y206" s="6"/>
      <c r="Z206" s="6"/>
      <c r="AA206" s="6"/>
      <c r="AB206" s="6"/>
      <c r="AC206" s="6"/>
      <c r="AD206" s="6"/>
      <c r="AE206" s="6"/>
      <c r="AF206" s="6"/>
      <c r="AG206" s="6"/>
      <c r="AH206" s="6"/>
    </row>
    <row r="207" spans="1:34" x14ac:dyDescent="0.2">
      <c r="E207" s="6"/>
      <c r="F207" s="6"/>
      <c r="G207" s="6"/>
      <c r="H207" s="6"/>
      <c r="I207" s="6"/>
      <c r="J207" s="6"/>
      <c r="K207" s="6"/>
      <c r="L207" s="6"/>
      <c r="M207" s="6"/>
      <c r="N207" s="247"/>
      <c r="O207" s="27"/>
      <c r="P207" s="27"/>
      <c r="Q207" s="27"/>
      <c r="R207" s="6"/>
      <c r="S207" s="6"/>
      <c r="T207" s="6"/>
      <c r="U207" s="6"/>
      <c r="V207" s="249"/>
      <c r="W207" s="6"/>
      <c r="X207" s="6"/>
      <c r="Y207" s="6"/>
      <c r="Z207" s="6"/>
      <c r="AA207" s="6"/>
      <c r="AB207" s="6"/>
      <c r="AC207" s="6"/>
      <c r="AD207" s="6"/>
      <c r="AE207" s="6"/>
      <c r="AF207" s="6"/>
      <c r="AG207" s="6"/>
      <c r="AH207" s="6"/>
    </row>
    <row r="208" spans="1:34" x14ac:dyDescent="0.2">
      <c r="E208" s="6"/>
      <c r="F208" s="6"/>
      <c r="G208" s="6"/>
      <c r="H208" s="6"/>
      <c r="I208" s="6"/>
      <c r="J208" s="6"/>
      <c r="K208" s="6"/>
      <c r="L208" s="6"/>
      <c r="M208" s="6"/>
      <c r="N208" s="247"/>
      <c r="O208" s="27"/>
      <c r="P208" s="27"/>
      <c r="Q208" s="27"/>
      <c r="R208" s="6"/>
      <c r="S208" s="6"/>
      <c r="T208" s="6"/>
      <c r="U208" s="6"/>
      <c r="V208" s="249"/>
      <c r="W208" s="6"/>
      <c r="X208" s="6"/>
      <c r="Y208" s="6"/>
      <c r="Z208" s="6"/>
      <c r="AA208" s="6"/>
      <c r="AB208" s="6"/>
      <c r="AC208" s="6"/>
      <c r="AD208" s="6"/>
      <c r="AE208" s="6"/>
      <c r="AF208" s="6"/>
      <c r="AG208" s="6"/>
      <c r="AH208" s="6"/>
    </row>
    <row r="209" spans="5:34" x14ac:dyDescent="0.2">
      <c r="E209" s="6"/>
      <c r="F209" s="6"/>
      <c r="G209" s="6"/>
      <c r="H209" s="6"/>
      <c r="I209" s="6"/>
      <c r="J209" s="6"/>
      <c r="K209" s="6"/>
      <c r="L209" s="6"/>
      <c r="M209" s="6"/>
      <c r="N209" s="247"/>
      <c r="O209" s="27"/>
      <c r="P209" s="27"/>
      <c r="Q209" s="27"/>
      <c r="R209" s="6"/>
      <c r="S209" s="6"/>
      <c r="T209" s="6"/>
      <c r="U209" s="6"/>
      <c r="V209" s="249"/>
      <c r="W209" s="6"/>
      <c r="X209" s="6"/>
      <c r="Y209" s="6"/>
      <c r="Z209" s="6"/>
      <c r="AA209" s="6"/>
      <c r="AB209" s="6"/>
      <c r="AC209" s="6"/>
      <c r="AD209" s="6"/>
      <c r="AE209" s="6"/>
      <c r="AF209" s="6"/>
      <c r="AG209" s="6"/>
      <c r="AH209" s="6"/>
    </row>
    <row r="210" spans="5:34" x14ac:dyDescent="0.2">
      <c r="E210" s="6"/>
      <c r="F210" s="6"/>
      <c r="G210" s="6"/>
      <c r="H210" s="6"/>
      <c r="I210" s="6"/>
      <c r="J210" s="6"/>
      <c r="K210" s="6"/>
      <c r="L210" s="6"/>
      <c r="M210" s="6"/>
      <c r="N210" s="247"/>
      <c r="O210" s="27"/>
      <c r="P210" s="27"/>
      <c r="Q210" s="27"/>
      <c r="R210" s="6"/>
      <c r="S210" s="6"/>
      <c r="T210" s="6"/>
      <c r="U210" s="6"/>
      <c r="V210" s="249"/>
      <c r="W210" s="6"/>
      <c r="X210" s="6"/>
      <c r="Y210" s="6"/>
      <c r="Z210" s="6"/>
      <c r="AA210" s="6"/>
      <c r="AB210" s="6"/>
      <c r="AC210" s="6"/>
      <c r="AD210" s="6"/>
      <c r="AE210" s="6"/>
      <c r="AF210" s="6"/>
      <c r="AG210" s="6"/>
      <c r="AH210" s="6"/>
    </row>
    <row r="211" spans="5:34" x14ac:dyDescent="0.2">
      <c r="E211" s="6"/>
      <c r="F211" s="6"/>
      <c r="G211" s="6"/>
      <c r="H211" s="6"/>
      <c r="I211" s="6"/>
      <c r="J211" s="6"/>
      <c r="K211" s="6"/>
      <c r="L211" s="6"/>
      <c r="M211" s="6"/>
      <c r="N211" s="247"/>
      <c r="O211" s="27"/>
      <c r="P211" s="27"/>
      <c r="Q211" s="27"/>
      <c r="R211" s="6"/>
      <c r="S211" s="6"/>
      <c r="T211" s="6"/>
      <c r="U211" s="6"/>
      <c r="V211" s="249"/>
      <c r="W211" s="6"/>
      <c r="X211" s="6"/>
      <c r="Y211" s="6"/>
      <c r="Z211" s="6"/>
      <c r="AA211" s="6"/>
      <c r="AB211" s="6"/>
      <c r="AC211" s="6"/>
      <c r="AD211" s="6"/>
      <c r="AE211" s="6"/>
      <c r="AF211" s="6"/>
      <c r="AG211" s="6"/>
      <c r="AH211" s="6"/>
    </row>
    <row r="212" spans="5:34" x14ac:dyDescent="0.2">
      <c r="E212" s="6"/>
      <c r="F212" s="6"/>
      <c r="G212" s="6"/>
      <c r="H212" s="6"/>
      <c r="I212" s="6"/>
      <c r="J212" s="6"/>
      <c r="K212" s="6"/>
      <c r="L212" s="6"/>
      <c r="M212" s="6"/>
      <c r="N212" s="247"/>
      <c r="O212" s="27"/>
      <c r="P212" s="27"/>
      <c r="Q212" s="27"/>
      <c r="R212" s="6"/>
      <c r="S212" s="6"/>
      <c r="T212" s="6"/>
      <c r="U212" s="6"/>
      <c r="V212" s="249"/>
      <c r="W212" s="6"/>
      <c r="X212" s="6"/>
      <c r="Y212" s="6"/>
      <c r="Z212" s="6"/>
      <c r="AA212" s="6"/>
      <c r="AB212" s="6"/>
      <c r="AC212" s="6"/>
      <c r="AD212" s="6"/>
      <c r="AE212" s="6"/>
      <c r="AF212" s="6"/>
      <c r="AG212" s="6"/>
      <c r="AH212" s="6"/>
    </row>
    <row r="213" spans="5:34" x14ac:dyDescent="0.2">
      <c r="E213" s="6"/>
      <c r="F213" s="6"/>
      <c r="G213" s="6"/>
      <c r="H213" s="6"/>
      <c r="I213" s="6"/>
      <c r="J213" s="6"/>
      <c r="K213" s="6"/>
      <c r="L213" s="6"/>
      <c r="M213" s="6"/>
      <c r="N213" s="247"/>
      <c r="O213" s="27"/>
      <c r="P213" s="27"/>
      <c r="Q213" s="27"/>
      <c r="R213" s="6"/>
      <c r="S213" s="6"/>
      <c r="T213" s="6"/>
      <c r="U213" s="6"/>
      <c r="V213" s="249"/>
      <c r="W213" s="6"/>
      <c r="X213" s="6"/>
      <c r="Y213" s="6"/>
      <c r="Z213" s="6"/>
      <c r="AA213" s="6"/>
      <c r="AB213" s="6"/>
      <c r="AC213" s="6"/>
      <c r="AD213" s="6"/>
      <c r="AE213" s="6"/>
      <c r="AF213" s="6"/>
      <c r="AG213" s="6"/>
      <c r="AH213" s="6"/>
    </row>
    <row r="214" spans="5:34" x14ac:dyDescent="0.2">
      <c r="E214" s="6"/>
      <c r="F214" s="6"/>
      <c r="G214" s="6"/>
      <c r="H214" s="6"/>
      <c r="I214" s="6"/>
      <c r="J214" s="6"/>
      <c r="K214" s="6"/>
      <c r="L214" s="6"/>
      <c r="M214" s="6"/>
      <c r="N214" s="247"/>
      <c r="O214" s="27"/>
      <c r="P214" s="27"/>
      <c r="Q214" s="27"/>
      <c r="R214" s="6"/>
      <c r="S214" s="6"/>
      <c r="T214" s="6"/>
      <c r="U214" s="6"/>
      <c r="V214" s="249"/>
      <c r="W214" s="6"/>
      <c r="X214" s="6"/>
      <c r="Y214" s="6"/>
      <c r="Z214" s="6"/>
      <c r="AA214" s="6"/>
      <c r="AB214" s="6"/>
      <c r="AC214" s="6"/>
      <c r="AD214" s="6"/>
      <c r="AE214" s="6"/>
      <c r="AF214" s="6"/>
      <c r="AG214" s="6"/>
      <c r="AH214" s="6"/>
    </row>
    <row r="215" spans="5:34" x14ac:dyDescent="0.2">
      <c r="E215" s="6"/>
      <c r="F215" s="6"/>
      <c r="G215" s="6"/>
      <c r="H215" s="6"/>
      <c r="I215" s="6"/>
      <c r="J215" s="6"/>
      <c r="K215" s="6"/>
      <c r="L215" s="6"/>
      <c r="M215" s="6"/>
      <c r="N215" s="247"/>
      <c r="O215" s="27"/>
      <c r="P215" s="27"/>
      <c r="Q215" s="27"/>
      <c r="R215" s="6"/>
      <c r="S215" s="6"/>
      <c r="T215" s="6"/>
      <c r="U215" s="6"/>
      <c r="V215" s="249"/>
      <c r="W215" s="6"/>
      <c r="X215" s="6"/>
      <c r="Y215" s="6"/>
      <c r="Z215" s="6"/>
      <c r="AA215" s="6"/>
      <c r="AB215" s="6"/>
      <c r="AC215" s="6"/>
      <c r="AD215" s="6"/>
      <c r="AE215" s="6"/>
      <c r="AF215" s="6"/>
      <c r="AG215" s="6"/>
      <c r="AH215" s="6"/>
    </row>
    <row r="216" spans="5:34" x14ac:dyDescent="0.2">
      <c r="E216" s="6"/>
      <c r="F216" s="6"/>
      <c r="G216" s="6"/>
      <c r="H216" s="6"/>
      <c r="I216" s="6"/>
      <c r="J216" s="6"/>
      <c r="K216" s="6"/>
      <c r="L216" s="6"/>
      <c r="M216" s="6"/>
      <c r="N216" s="247"/>
      <c r="O216" s="27"/>
      <c r="P216" s="27"/>
      <c r="Q216" s="27"/>
      <c r="R216" s="6"/>
      <c r="S216" s="6"/>
      <c r="T216" s="6"/>
      <c r="U216" s="6"/>
      <c r="V216" s="249"/>
      <c r="W216" s="6"/>
      <c r="X216" s="6"/>
      <c r="Y216" s="6"/>
      <c r="Z216" s="6"/>
      <c r="AA216" s="6"/>
      <c r="AB216" s="6"/>
      <c r="AC216" s="6"/>
      <c r="AD216" s="6"/>
      <c r="AE216" s="6"/>
      <c r="AF216" s="6"/>
      <c r="AG216" s="6"/>
      <c r="AH216" s="6"/>
    </row>
    <row r="217" spans="5:34" x14ac:dyDescent="0.2">
      <c r="E217" s="6"/>
      <c r="F217" s="6"/>
      <c r="G217" s="6"/>
      <c r="H217" s="6"/>
      <c r="I217" s="6"/>
      <c r="J217" s="6"/>
      <c r="K217" s="6"/>
      <c r="L217" s="6"/>
      <c r="M217" s="6"/>
      <c r="N217" s="247"/>
      <c r="O217" s="27"/>
      <c r="P217" s="27"/>
      <c r="Q217" s="27"/>
      <c r="R217" s="6"/>
      <c r="S217" s="6"/>
      <c r="T217" s="6"/>
      <c r="U217" s="6"/>
      <c r="V217" s="249"/>
      <c r="W217" s="6"/>
      <c r="X217" s="6"/>
      <c r="Y217" s="6"/>
      <c r="Z217" s="6"/>
      <c r="AA217" s="6"/>
      <c r="AB217" s="6"/>
      <c r="AC217" s="6"/>
      <c r="AD217" s="6"/>
      <c r="AE217" s="6"/>
      <c r="AF217" s="6"/>
      <c r="AG217" s="6"/>
      <c r="AH217" s="6"/>
    </row>
    <row r="218" spans="5:34" x14ac:dyDescent="0.2">
      <c r="E218" s="6"/>
      <c r="F218" s="6"/>
      <c r="G218" s="6"/>
      <c r="H218" s="6"/>
      <c r="I218" s="6"/>
      <c r="J218" s="6"/>
      <c r="K218" s="6"/>
      <c r="L218" s="6"/>
      <c r="M218" s="6"/>
      <c r="N218" s="247"/>
      <c r="O218" s="27"/>
      <c r="P218" s="27"/>
      <c r="Q218" s="27"/>
      <c r="R218" s="6"/>
      <c r="S218" s="6"/>
      <c r="T218" s="6"/>
      <c r="U218" s="6"/>
      <c r="V218" s="249"/>
      <c r="W218" s="6"/>
      <c r="X218" s="6"/>
      <c r="Y218" s="6"/>
      <c r="Z218" s="6"/>
      <c r="AA218" s="6"/>
      <c r="AB218" s="6"/>
      <c r="AC218" s="6"/>
      <c r="AD218" s="6"/>
      <c r="AE218" s="6"/>
      <c r="AF218" s="6"/>
      <c r="AG218" s="6"/>
      <c r="AH218" s="6"/>
    </row>
    <row r="219" spans="5:34" x14ac:dyDescent="0.2">
      <c r="E219" s="6"/>
      <c r="F219" s="6"/>
      <c r="G219" s="6"/>
      <c r="H219" s="6"/>
      <c r="I219" s="6"/>
      <c r="J219" s="6"/>
      <c r="K219" s="6"/>
      <c r="L219" s="6"/>
      <c r="M219" s="6"/>
      <c r="N219" s="247"/>
      <c r="O219" s="27"/>
      <c r="P219" s="27"/>
      <c r="Q219" s="27"/>
      <c r="R219" s="6"/>
      <c r="S219" s="6"/>
      <c r="T219" s="6"/>
      <c r="U219" s="6"/>
      <c r="V219" s="249"/>
      <c r="W219" s="6"/>
      <c r="X219" s="6"/>
      <c r="Y219" s="6"/>
      <c r="Z219" s="6"/>
      <c r="AA219" s="6"/>
      <c r="AB219" s="6"/>
      <c r="AC219" s="6"/>
      <c r="AD219" s="6"/>
      <c r="AE219" s="6"/>
      <c r="AF219" s="6"/>
      <c r="AG219" s="6"/>
      <c r="AH219" s="6"/>
    </row>
    <row r="220" spans="5:34" x14ac:dyDescent="0.2">
      <c r="E220" s="6"/>
      <c r="F220" s="6"/>
      <c r="G220" s="6"/>
      <c r="H220" s="6"/>
      <c r="I220" s="6"/>
      <c r="J220" s="6"/>
      <c r="K220" s="6"/>
      <c r="L220" s="6"/>
      <c r="M220" s="6"/>
      <c r="N220" s="247"/>
      <c r="O220" s="27"/>
      <c r="P220" s="27"/>
      <c r="Q220" s="27"/>
      <c r="R220" s="6"/>
      <c r="S220" s="6"/>
      <c r="T220" s="6"/>
      <c r="U220" s="6"/>
      <c r="V220" s="249"/>
      <c r="W220" s="6"/>
      <c r="X220" s="6"/>
      <c r="Y220" s="6"/>
      <c r="Z220" s="6"/>
      <c r="AA220" s="6"/>
      <c r="AB220" s="6"/>
      <c r="AC220" s="6"/>
      <c r="AD220" s="6"/>
      <c r="AE220" s="6"/>
      <c r="AF220" s="6"/>
      <c r="AG220" s="6"/>
      <c r="AH220" s="6"/>
    </row>
    <row r="221" spans="5:34" x14ac:dyDescent="0.2">
      <c r="E221" s="6"/>
      <c r="F221" s="6"/>
      <c r="G221" s="6"/>
      <c r="H221" s="6"/>
      <c r="I221" s="6"/>
      <c r="J221" s="6"/>
      <c r="K221" s="6"/>
      <c r="L221" s="6"/>
      <c r="M221" s="6"/>
      <c r="N221" s="247"/>
      <c r="O221" s="27"/>
      <c r="P221" s="27"/>
      <c r="Q221" s="27"/>
      <c r="R221" s="6"/>
      <c r="S221" s="6"/>
      <c r="T221" s="6"/>
      <c r="U221" s="6"/>
      <c r="V221" s="249"/>
      <c r="W221" s="6"/>
      <c r="X221" s="6"/>
      <c r="Y221" s="6"/>
      <c r="Z221" s="6"/>
      <c r="AA221" s="6"/>
      <c r="AB221" s="6"/>
      <c r="AC221" s="6"/>
      <c r="AD221" s="6"/>
      <c r="AE221" s="6"/>
      <c r="AF221" s="6"/>
      <c r="AG221" s="6"/>
      <c r="AH221" s="6"/>
    </row>
    <row r="222" spans="5:34" x14ac:dyDescent="0.2">
      <c r="E222" s="6"/>
      <c r="F222" s="6"/>
      <c r="G222" s="6"/>
      <c r="H222" s="6"/>
      <c r="I222" s="6"/>
      <c r="J222" s="6"/>
      <c r="K222" s="6"/>
      <c r="L222" s="6"/>
      <c r="M222" s="6"/>
      <c r="N222" s="247"/>
      <c r="O222" s="27"/>
      <c r="P222" s="27"/>
      <c r="Q222" s="27"/>
      <c r="R222" s="6"/>
      <c r="S222" s="6"/>
      <c r="T222" s="6"/>
      <c r="U222" s="6"/>
      <c r="V222" s="249"/>
      <c r="W222" s="6"/>
      <c r="X222" s="6"/>
      <c r="Y222" s="6"/>
      <c r="Z222" s="6"/>
      <c r="AA222" s="6"/>
      <c r="AB222" s="6"/>
      <c r="AC222" s="6"/>
      <c r="AD222" s="6"/>
      <c r="AE222" s="6"/>
      <c r="AF222" s="6"/>
      <c r="AG222" s="6"/>
      <c r="AH222" s="6"/>
    </row>
    <row r="223" spans="5:34" x14ac:dyDescent="0.2">
      <c r="E223" s="6"/>
      <c r="F223" s="6"/>
      <c r="G223" s="6"/>
      <c r="H223" s="6"/>
      <c r="I223" s="6"/>
      <c r="J223" s="6"/>
      <c r="K223" s="6"/>
      <c r="L223" s="6"/>
      <c r="M223" s="6"/>
      <c r="N223" s="247"/>
      <c r="O223" s="27"/>
      <c r="P223" s="27"/>
      <c r="Q223" s="27"/>
      <c r="R223" s="6"/>
      <c r="S223" s="6"/>
      <c r="T223" s="6"/>
      <c r="U223" s="6"/>
      <c r="V223" s="249"/>
      <c r="W223" s="6"/>
      <c r="X223" s="6"/>
      <c r="Y223" s="6"/>
      <c r="Z223" s="6"/>
      <c r="AA223" s="6"/>
      <c r="AB223" s="6"/>
      <c r="AC223" s="6"/>
      <c r="AD223" s="6"/>
      <c r="AE223" s="6"/>
      <c r="AF223" s="6"/>
      <c r="AG223" s="6"/>
      <c r="AH223" s="6"/>
    </row>
    <row r="224" spans="5:34" x14ac:dyDescent="0.2">
      <c r="E224" s="6"/>
      <c r="F224" s="6"/>
      <c r="G224" s="6"/>
      <c r="H224" s="6"/>
      <c r="I224" s="6"/>
      <c r="J224" s="6"/>
      <c r="K224" s="6"/>
      <c r="L224" s="6"/>
      <c r="M224" s="6"/>
      <c r="N224" s="247"/>
      <c r="O224" s="27"/>
      <c r="P224" s="27"/>
      <c r="Q224" s="27"/>
      <c r="R224" s="6"/>
      <c r="S224" s="6"/>
      <c r="T224" s="6"/>
      <c r="U224" s="6"/>
      <c r="V224" s="249"/>
      <c r="W224" s="6"/>
      <c r="X224" s="6"/>
      <c r="Y224" s="6"/>
      <c r="Z224" s="6"/>
      <c r="AA224" s="6"/>
      <c r="AB224" s="6"/>
      <c r="AC224" s="6"/>
      <c r="AD224" s="6"/>
      <c r="AE224" s="6"/>
      <c r="AF224" s="6"/>
      <c r="AG224" s="6"/>
      <c r="AH224" s="6"/>
    </row>
    <row r="225" spans="5:34" x14ac:dyDescent="0.2">
      <c r="E225" s="6"/>
      <c r="F225" s="6"/>
      <c r="G225" s="6"/>
      <c r="H225" s="6"/>
      <c r="I225" s="6"/>
      <c r="J225" s="6"/>
      <c r="K225" s="6"/>
      <c r="L225" s="6"/>
      <c r="M225" s="6"/>
      <c r="N225" s="247"/>
      <c r="O225" s="27"/>
      <c r="P225" s="27"/>
      <c r="Q225" s="27"/>
      <c r="R225" s="6"/>
      <c r="S225" s="6"/>
      <c r="T225" s="6"/>
      <c r="U225" s="6"/>
      <c r="V225" s="249"/>
      <c r="W225" s="6"/>
      <c r="X225" s="6"/>
      <c r="Y225" s="6"/>
      <c r="Z225" s="6"/>
      <c r="AA225" s="6"/>
      <c r="AB225" s="6"/>
      <c r="AC225" s="6"/>
      <c r="AD225" s="6"/>
      <c r="AE225" s="6"/>
      <c r="AF225" s="6"/>
      <c r="AG225" s="6"/>
      <c r="AH225" s="6"/>
    </row>
    <row r="226" spans="5:34" x14ac:dyDescent="0.2">
      <c r="E226" s="6"/>
      <c r="F226" s="6"/>
      <c r="G226" s="6"/>
      <c r="H226" s="6"/>
      <c r="I226" s="6"/>
      <c r="J226" s="6"/>
      <c r="L226" s="6"/>
      <c r="N226" s="247"/>
      <c r="O226" s="27"/>
      <c r="P226" s="27"/>
      <c r="Q226" s="27"/>
      <c r="R226" s="6"/>
      <c r="S226" s="6"/>
      <c r="T226" s="6"/>
      <c r="U226" s="6"/>
      <c r="V226" s="249"/>
      <c r="W226" s="6"/>
      <c r="X226" s="6"/>
      <c r="Y226" s="6"/>
      <c r="Z226" s="6"/>
      <c r="AA226" s="6"/>
      <c r="AB226" s="6"/>
      <c r="AC226" s="6"/>
      <c r="AD226" s="6"/>
      <c r="AE226" s="6"/>
      <c r="AF226" s="6"/>
      <c r="AG226" s="6"/>
      <c r="AH226" s="6"/>
    </row>
    <row r="227" spans="5:34" x14ac:dyDescent="0.2">
      <c r="N227" s="247"/>
      <c r="O227" s="27"/>
      <c r="P227" s="27"/>
      <c r="Q227" s="27"/>
      <c r="R227" s="6"/>
      <c r="S227" s="6"/>
      <c r="T227" s="6"/>
      <c r="U227" s="6"/>
      <c r="V227" s="249"/>
      <c r="W227" s="6"/>
      <c r="X227" s="6"/>
      <c r="Y227" s="6"/>
      <c r="Z227" s="6"/>
      <c r="AA227" s="6"/>
      <c r="AB227" s="6"/>
      <c r="AC227" s="6"/>
      <c r="AD227" s="6"/>
      <c r="AE227" s="6"/>
      <c r="AF227" s="6"/>
      <c r="AG227" s="6"/>
      <c r="AH227" s="6"/>
    </row>
    <row r="228" spans="5:34" x14ac:dyDescent="0.2">
      <c r="N228" s="247"/>
      <c r="O228" s="27"/>
      <c r="P228" s="27"/>
      <c r="Q228" s="27"/>
      <c r="R228" s="6"/>
      <c r="S228" s="6"/>
      <c r="T228" s="6"/>
      <c r="U228" s="6"/>
      <c r="V228" s="249"/>
      <c r="W228" s="6"/>
      <c r="X228" s="6"/>
      <c r="Y228" s="6"/>
      <c r="Z228" s="6"/>
      <c r="AA228" s="6"/>
      <c r="AB228" s="6"/>
      <c r="AC228" s="6"/>
      <c r="AD228" s="6"/>
      <c r="AE228" s="6"/>
      <c r="AF228" s="6"/>
      <c r="AG228" s="6"/>
      <c r="AH228" s="6"/>
    </row>
    <row r="229" spans="5:34" x14ac:dyDescent="0.2">
      <c r="N229" s="247"/>
      <c r="O229" s="27"/>
      <c r="P229" s="27"/>
      <c r="Q229" s="27"/>
      <c r="R229" s="6"/>
      <c r="S229" s="6"/>
      <c r="T229" s="6"/>
      <c r="U229" s="6"/>
      <c r="V229" s="249"/>
      <c r="W229" s="6"/>
      <c r="X229" s="6"/>
      <c r="Y229" s="6"/>
      <c r="Z229" s="6"/>
      <c r="AA229" s="6"/>
      <c r="AB229" s="6"/>
      <c r="AC229" s="6"/>
      <c r="AD229" s="6"/>
      <c r="AE229" s="6"/>
      <c r="AF229" s="6"/>
      <c r="AG229" s="6"/>
      <c r="AH229" s="6"/>
    </row>
  </sheetData>
  <sortState ref="C10:AD109">
    <sortCondition ref="K11:K109"/>
    <sortCondition ref="F11:F109"/>
    <sortCondition ref="G11:G109"/>
  </sortState>
  <mergeCells count="26">
    <mergeCell ref="W8:X8"/>
    <mergeCell ref="E8:F8"/>
    <mergeCell ref="O8:P8"/>
    <mergeCell ref="Q8:S8"/>
    <mergeCell ref="T8:U8"/>
    <mergeCell ref="E7:M7"/>
    <mergeCell ref="W7:AD7"/>
    <mergeCell ref="O3:U3"/>
    <mergeCell ref="O4:U4"/>
    <mergeCell ref="O5:U5"/>
    <mergeCell ref="O6:U6"/>
    <mergeCell ref="O7:U7"/>
    <mergeCell ref="W4:AD4"/>
    <mergeCell ref="W5:AD5"/>
    <mergeCell ref="W6:AD6"/>
    <mergeCell ref="A3:M3"/>
    <mergeCell ref="A4:M4"/>
    <mergeCell ref="A5:M5"/>
    <mergeCell ref="A6:M6"/>
    <mergeCell ref="W3:AD3"/>
    <mergeCell ref="W1:AD1"/>
    <mergeCell ref="W2:AD2"/>
    <mergeCell ref="O1:U1"/>
    <mergeCell ref="O2:U2"/>
    <mergeCell ref="A1:M1"/>
    <mergeCell ref="A2:M2"/>
  </mergeCells>
  <phoneticPr fontId="17" type="noConversion"/>
  <pageMargins left="1" right="1" top="1" bottom="1" header="0.5" footer="0.5"/>
  <pageSetup scale="35" fitToHeight="0" orientation="portrait" r:id="rId1"/>
  <headerFooter alignWithMargins="0">
    <oddHeader>&amp;RErrata - 1
WP /  Streetlight Rate Design
Page &amp;P of &amp;N</oddHeader>
  </headerFooter>
  <rowBreaks count="1" manualBreakCount="1">
    <brk id="145" max="16383" man="1"/>
  </rowBreaks>
  <colBreaks count="2" manualBreakCount="2">
    <brk id="13" max="131" man="1"/>
    <brk id="22" max="131" man="1"/>
  </colBreaks>
  <ignoredErrors>
    <ignoredError sqref="S11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X49"/>
  <sheetViews>
    <sheetView view="pageBreakPreview" topLeftCell="AS1" zoomScale="60" zoomScaleNormal="100" workbookViewId="0">
      <selection activeCell="AX33" sqref="AX33"/>
    </sheetView>
  </sheetViews>
  <sheetFormatPr defaultColWidth="10.28515625" defaultRowHeight="15.75" customHeight="1" x14ac:dyDescent="0.25"/>
  <cols>
    <col min="1" max="1" width="4.42578125" style="25" customWidth="1"/>
    <col min="2" max="2" width="6" style="25" customWidth="1"/>
    <col min="3" max="3" width="13.140625" style="25" customWidth="1"/>
    <col min="4" max="4" width="13" style="25" bestFit="1" customWidth="1"/>
    <col min="5" max="6" width="10.28515625" style="25" customWidth="1"/>
    <col min="7" max="7" width="13" style="25" bestFit="1" customWidth="1"/>
    <col min="8" max="8" width="10.28515625" style="25" customWidth="1"/>
    <col min="9" max="9" width="10.7109375" style="25" customWidth="1"/>
    <col min="10" max="10" width="13.28515625" style="25" bestFit="1" customWidth="1"/>
    <col min="11" max="11" width="2.28515625" style="25" customWidth="1"/>
    <col min="12" max="13" width="7.5703125" style="25" customWidth="1"/>
    <col min="14" max="14" width="11.85546875" style="25" customWidth="1"/>
    <col min="15" max="15" width="11.5703125" style="25" bestFit="1" customWidth="1"/>
    <col min="16" max="16" width="14" style="25" bestFit="1" customWidth="1"/>
    <col min="17" max="17" width="11.85546875" style="25" bestFit="1" customWidth="1"/>
    <col min="18" max="18" width="12.5703125" style="25" bestFit="1" customWidth="1"/>
    <col min="19" max="19" width="11.85546875" style="25" bestFit="1" customWidth="1"/>
    <col min="20" max="20" width="11.42578125" style="25" customWidth="1"/>
    <col min="21" max="21" width="1.42578125" style="25" customWidth="1"/>
    <col min="22" max="23" width="9.85546875" style="25" customWidth="1"/>
    <col min="24" max="24" width="10.42578125" style="25" customWidth="1"/>
    <col min="25" max="25" width="16.140625" style="25" bestFit="1" customWidth="1"/>
    <col min="26" max="26" width="13.42578125" style="25" bestFit="1" customWidth="1"/>
    <col min="27" max="27" width="13.28515625" style="25" bestFit="1" customWidth="1"/>
    <col min="28" max="28" width="17.5703125" style="25" bestFit="1" customWidth="1"/>
    <col min="29" max="29" width="14.42578125" style="25" bestFit="1" customWidth="1"/>
    <col min="30" max="30" width="12.7109375" style="25" bestFit="1" customWidth="1"/>
    <col min="31" max="31" width="20.85546875" style="25" bestFit="1" customWidth="1"/>
    <col min="32" max="32" width="2" style="52" customWidth="1"/>
    <col min="33" max="33" width="7.5703125" style="25" customWidth="1"/>
    <col min="34" max="34" width="10" style="25" bestFit="1" customWidth="1"/>
    <col min="35" max="36" width="11.7109375" style="25" bestFit="1" customWidth="1"/>
    <col min="37" max="37" width="11.42578125" style="25" bestFit="1" customWidth="1"/>
    <col min="38" max="38" width="12.140625" style="25" bestFit="1" customWidth="1"/>
    <col min="39" max="39" width="11.85546875" style="25" customWidth="1"/>
    <col min="40" max="40" width="11.42578125" style="25" customWidth="1"/>
    <col min="41" max="41" width="1.5703125" style="25" customWidth="1"/>
    <col min="42" max="42" width="13.140625" style="25" customWidth="1"/>
    <col min="43" max="43" width="10.42578125" style="25" customWidth="1"/>
    <col min="44" max="44" width="16.28515625" style="25" bestFit="1" customWidth="1"/>
    <col min="45" max="45" width="14.85546875" style="25" customWidth="1"/>
    <col min="46" max="46" width="13.42578125" style="25" bestFit="1" customWidth="1"/>
    <col min="47" max="47" width="17.28515625" style="25" customWidth="1"/>
    <col min="48" max="48" width="15.5703125" style="25" bestFit="1" customWidth="1"/>
    <col min="49" max="49" width="15.42578125" style="25" customWidth="1"/>
    <col min="50" max="50" width="21.5703125" style="25" bestFit="1" customWidth="1"/>
    <col min="51" max="51" width="1.42578125" style="25" customWidth="1"/>
    <col min="52" max="52" width="11.28515625" style="25" customWidth="1"/>
    <col min="53" max="53" width="10.85546875" style="25" customWidth="1"/>
    <col min="54" max="54" width="14.42578125" style="25" customWidth="1"/>
    <col min="55" max="55" width="13.5703125" style="25" customWidth="1"/>
    <col min="56" max="56" width="14.42578125" style="25" customWidth="1"/>
    <col min="57" max="57" width="13.7109375" style="25" customWidth="1"/>
    <col min="58" max="58" width="14.42578125" style="25" customWidth="1"/>
    <col min="59" max="59" width="15.7109375" style="25" customWidth="1"/>
    <col min="60" max="60" width="2.42578125" style="25" customWidth="1"/>
    <col min="61" max="61" width="9" style="25" customWidth="1"/>
    <col min="62" max="62" width="9.7109375" style="67" customWidth="1"/>
    <col min="63" max="63" width="17.5703125" style="25" bestFit="1" customWidth="1"/>
    <col min="64" max="64" width="12" style="25" bestFit="1" customWidth="1"/>
    <col min="65" max="65" width="12.28515625" style="25" bestFit="1" customWidth="1"/>
    <col min="66" max="66" width="14" style="25" bestFit="1" customWidth="1"/>
    <col min="67" max="67" width="13.42578125" style="25" bestFit="1" customWidth="1"/>
    <col min="68" max="68" width="13.85546875" style="25" customWidth="1"/>
    <col min="69" max="69" width="10.7109375" style="25" bestFit="1" customWidth="1"/>
    <col min="70" max="70" width="3.5703125" style="25" customWidth="1"/>
    <col min="71" max="71" width="13" style="25" customWidth="1"/>
    <col min="72" max="72" width="14.5703125" style="25" customWidth="1"/>
    <col min="73" max="73" width="17.28515625" style="25" bestFit="1" customWidth="1"/>
    <col min="74" max="74" width="21" style="25" customWidth="1"/>
    <col min="75" max="75" width="16.85546875" style="25" bestFit="1" customWidth="1"/>
    <col min="76" max="76" width="15.42578125" style="25" customWidth="1"/>
    <col min="77" max="77" width="12.140625" style="25" customWidth="1"/>
    <col min="78" max="78" width="10.85546875" style="25" customWidth="1"/>
    <col min="79" max="79" width="13.85546875" style="25" bestFit="1" customWidth="1"/>
    <col min="80" max="81" width="12.140625" style="25" customWidth="1"/>
    <col min="82" max="82" width="15" style="25" bestFit="1" customWidth="1"/>
    <col min="83" max="85" width="12.140625" style="25" customWidth="1"/>
    <col min="86" max="16384" width="10.28515625" style="25"/>
  </cols>
  <sheetData>
    <row r="1" spans="1:76" ht="15.75" customHeight="1" x14ac:dyDescent="0.25">
      <c r="A1" s="828"/>
      <c r="B1" s="887" t="s">
        <v>648</v>
      </c>
      <c r="C1" s="887"/>
      <c r="D1" s="887"/>
      <c r="E1" s="887"/>
      <c r="F1" s="887"/>
      <c r="G1" s="887"/>
      <c r="H1" s="887"/>
      <c r="I1" s="887"/>
      <c r="J1" s="887"/>
      <c r="K1" s="823"/>
      <c r="L1" s="887" t="s">
        <v>648</v>
      </c>
      <c r="M1" s="887"/>
      <c r="N1" s="887"/>
      <c r="O1" s="887"/>
      <c r="P1" s="887"/>
      <c r="Q1" s="887"/>
      <c r="R1" s="887"/>
      <c r="S1" s="887"/>
      <c r="T1" s="887"/>
      <c r="U1" s="828"/>
      <c r="V1" s="887" t="s">
        <v>648</v>
      </c>
      <c r="W1" s="887"/>
      <c r="X1" s="887"/>
      <c r="Y1" s="887"/>
      <c r="Z1" s="887"/>
      <c r="AA1" s="887"/>
      <c r="AB1" s="887"/>
      <c r="AC1" s="887"/>
      <c r="AD1" s="887"/>
      <c r="AE1" s="887"/>
      <c r="AF1" s="829"/>
      <c r="AG1" s="887" t="s">
        <v>648</v>
      </c>
      <c r="AH1" s="887"/>
      <c r="AI1" s="887"/>
      <c r="AJ1" s="887"/>
      <c r="AK1" s="887"/>
      <c r="AL1" s="887"/>
      <c r="AM1" s="887"/>
      <c r="AN1" s="887"/>
      <c r="AO1" s="822"/>
      <c r="AP1" s="887" t="s">
        <v>648</v>
      </c>
      <c r="AQ1" s="887"/>
      <c r="AR1" s="887"/>
      <c r="AS1" s="887"/>
      <c r="AT1" s="887"/>
      <c r="AU1" s="887"/>
      <c r="AV1" s="887"/>
      <c r="AW1" s="887"/>
      <c r="AX1" s="887"/>
      <c r="AY1" s="822"/>
      <c r="AZ1" s="887" t="s">
        <v>648</v>
      </c>
      <c r="BA1" s="887"/>
      <c r="BB1" s="887"/>
      <c r="BC1" s="887"/>
      <c r="BD1" s="887"/>
      <c r="BE1" s="887"/>
      <c r="BF1" s="887"/>
      <c r="BG1" s="887"/>
      <c r="BH1" s="828"/>
      <c r="BI1" s="887" t="s">
        <v>648</v>
      </c>
      <c r="BJ1" s="887"/>
      <c r="BK1" s="887"/>
      <c r="BL1" s="887"/>
      <c r="BM1" s="887"/>
      <c r="BN1" s="887"/>
      <c r="BO1" s="887"/>
      <c r="BP1" s="887"/>
      <c r="BQ1" s="887"/>
    </row>
    <row r="2" spans="1:76" ht="15.75" customHeight="1" x14ac:dyDescent="0.25">
      <c r="A2" s="828"/>
      <c r="B2" s="887" t="s">
        <v>31</v>
      </c>
      <c r="C2" s="887"/>
      <c r="D2" s="887"/>
      <c r="E2" s="887"/>
      <c r="F2" s="887"/>
      <c r="G2" s="887"/>
      <c r="H2" s="887"/>
      <c r="I2" s="887"/>
      <c r="J2" s="887"/>
      <c r="K2" s="823"/>
      <c r="L2" s="887" t="s">
        <v>31</v>
      </c>
      <c r="M2" s="887"/>
      <c r="N2" s="887"/>
      <c r="O2" s="887"/>
      <c r="P2" s="887"/>
      <c r="Q2" s="887"/>
      <c r="R2" s="887"/>
      <c r="S2" s="887"/>
      <c r="T2" s="887"/>
      <c r="U2" s="828"/>
      <c r="V2" s="887" t="s">
        <v>655</v>
      </c>
      <c r="W2" s="887"/>
      <c r="X2" s="887"/>
      <c r="Y2" s="887"/>
      <c r="Z2" s="887"/>
      <c r="AA2" s="887"/>
      <c r="AB2" s="887"/>
      <c r="AC2" s="887"/>
      <c r="AD2" s="887"/>
      <c r="AE2" s="887"/>
      <c r="AF2" s="829"/>
      <c r="AG2" s="887" t="s">
        <v>31</v>
      </c>
      <c r="AH2" s="887"/>
      <c r="AI2" s="887"/>
      <c r="AJ2" s="887"/>
      <c r="AK2" s="887"/>
      <c r="AL2" s="887"/>
      <c r="AM2" s="887"/>
      <c r="AN2" s="887"/>
      <c r="AO2" s="822"/>
      <c r="AP2" s="887" t="s">
        <v>655</v>
      </c>
      <c r="AQ2" s="887"/>
      <c r="AR2" s="887"/>
      <c r="AS2" s="887"/>
      <c r="AT2" s="887"/>
      <c r="AU2" s="887"/>
      <c r="AV2" s="887"/>
      <c r="AW2" s="887"/>
      <c r="AX2" s="887"/>
      <c r="AY2" s="822"/>
      <c r="AZ2" s="887" t="s">
        <v>31</v>
      </c>
      <c r="BA2" s="887"/>
      <c r="BB2" s="887"/>
      <c r="BC2" s="887"/>
      <c r="BD2" s="887"/>
      <c r="BE2" s="887"/>
      <c r="BF2" s="887"/>
      <c r="BG2" s="887"/>
      <c r="BH2" s="828"/>
      <c r="BI2" s="887" t="s">
        <v>31</v>
      </c>
      <c r="BJ2" s="887"/>
      <c r="BK2" s="887"/>
      <c r="BL2" s="887"/>
      <c r="BM2" s="887"/>
      <c r="BN2" s="887"/>
      <c r="BO2" s="887"/>
      <c r="BP2" s="887"/>
      <c r="BQ2" s="887"/>
    </row>
    <row r="3" spans="1:76" ht="15.75" customHeight="1" x14ac:dyDescent="0.25">
      <c r="A3" s="828"/>
      <c r="B3" s="887" t="s">
        <v>654</v>
      </c>
      <c r="C3" s="887"/>
      <c r="D3" s="887"/>
      <c r="E3" s="887"/>
      <c r="F3" s="887"/>
      <c r="G3" s="887"/>
      <c r="H3" s="887"/>
      <c r="I3" s="887"/>
      <c r="J3" s="887"/>
      <c r="K3" s="823"/>
      <c r="L3" s="887" t="s">
        <v>654</v>
      </c>
      <c r="M3" s="887"/>
      <c r="N3" s="887"/>
      <c r="O3" s="887"/>
      <c r="P3" s="887"/>
      <c r="Q3" s="887"/>
      <c r="R3" s="887"/>
      <c r="S3" s="887"/>
      <c r="T3" s="887"/>
      <c r="U3" s="828"/>
      <c r="V3" s="887" t="s">
        <v>654</v>
      </c>
      <c r="W3" s="887"/>
      <c r="X3" s="887"/>
      <c r="Y3" s="887"/>
      <c r="Z3" s="887"/>
      <c r="AA3" s="887"/>
      <c r="AB3" s="887"/>
      <c r="AC3" s="887"/>
      <c r="AD3" s="887"/>
      <c r="AE3" s="887"/>
      <c r="AF3" s="829"/>
      <c r="AG3" s="887" t="s">
        <v>654</v>
      </c>
      <c r="AH3" s="887"/>
      <c r="AI3" s="887"/>
      <c r="AJ3" s="887"/>
      <c r="AK3" s="887"/>
      <c r="AL3" s="887"/>
      <c r="AM3" s="887"/>
      <c r="AN3" s="887"/>
      <c r="AO3" s="822"/>
      <c r="AP3" s="887" t="s">
        <v>654</v>
      </c>
      <c r="AQ3" s="887"/>
      <c r="AR3" s="887"/>
      <c r="AS3" s="887"/>
      <c r="AT3" s="887"/>
      <c r="AU3" s="887"/>
      <c r="AV3" s="887"/>
      <c r="AW3" s="887"/>
      <c r="AX3" s="887"/>
      <c r="AY3" s="822"/>
      <c r="AZ3" s="887" t="s">
        <v>654</v>
      </c>
      <c r="BA3" s="887"/>
      <c r="BB3" s="887"/>
      <c r="BC3" s="887"/>
      <c r="BD3" s="887"/>
      <c r="BE3" s="887"/>
      <c r="BF3" s="887"/>
      <c r="BG3" s="887"/>
      <c r="BH3" s="828"/>
      <c r="BI3" s="887" t="str">
        <f>B3</f>
        <v>TARIFF COMP</v>
      </c>
      <c r="BJ3" s="887"/>
      <c r="BK3" s="887"/>
      <c r="BL3" s="887"/>
      <c r="BM3" s="887"/>
      <c r="BN3" s="887"/>
      <c r="BO3" s="887"/>
      <c r="BP3" s="887"/>
      <c r="BQ3" s="887"/>
    </row>
    <row r="4" spans="1:76" ht="15.75" customHeight="1" x14ac:dyDescent="0.25">
      <c r="A4" s="828"/>
      <c r="B4" s="886" t="s">
        <v>650</v>
      </c>
      <c r="C4" s="886"/>
      <c r="D4" s="886"/>
      <c r="E4" s="886"/>
      <c r="F4" s="886"/>
      <c r="G4" s="886"/>
      <c r="H4" s="886"/>
      <c r="I4" s="886"/>
      <c r="J4" s="886"/>
      <c r="K4" s="823"/>
      <c r="L4" s="886" t="s">
        <v>650</v>
      </c>
      <c r="M4" s="886"/>
      <c r="N4" s="886"/>
      <c r="O4" s="886"/>
      <c r="P4" s="886"/>
      <c r="Q4" s="886"/>
      <c r="R4" s="886"/>
      <c r="S4" s="886"/>
      <c r="T4" s="886"/>
      <c r="U4" s="828"/>
      <c r="V4" s="886" t="s">
        <v>650</v>
      </c>
      <c r="W4" s="886"/>
      <c r="X4" s="886"/>
      <c r="Y4" s="886"/>
      <c r="Z4" s="886"/>
      <c r="AA4" s="886"/>
      <c r="AB4" s="886"/>
      <c r="AC4" s="886"/>
      <c r="AD4" s="886"/>
      <c r="AE4" s="886"/>
      <c r="AF4" s="829"/>
      <c r="AG4" s="886" t="s">
        <v>650</v>
      </c>
      <c r="AH4" s="886"/>
      <c r="AI4" s="886"/>
      <c r="AJ4" s="886"/>
      <c r="AK4" s="886"/>
      <c r="AL4" s="886"/>
      <c r="AM4" s="886"/>
      <c r="AN4" s="886"/>
      <c r="AO4" s="823"/>
      <c r="AP4" s="886" t="s">
        <v>650</v>
      </c>
      <c r="AQ4" s="886"/>
      <c r="AR4" s="886"/>
      <c r="AS4" s="886"/>
      <c r="AT4" s="886"/>
      <c r="AU4" s="886"/>
      <c r="AV4" s="886"/>
      <c r="AW4" s="886"/>
      <c r="AX4" s="886"/>
      <c r="AY4" s="823"/>
      <c r="AZ4" s="886" t="s">
        <v>650</v>
      </c>
      <c r="BA4" s="886"/>
      <c r="BB4" s="886"/>
      <c r="BC4" s="886"/>
      <c r="BD4" s="886"/>
      <c r="BE4" s="886"/>
      <c r="BF4" s="886"/>
      <c r="BG4" s="886"/>
      <c r="BH4" s="828"/>
      <c r="BI4" s="886" t="s">
        <v>650</v>
      </c>
      <c r="BJ4" s="886"/>
      <c r="BK4" s="886"/>
      <c r="BL4" s="886"/>
      <c r="BM4" s="886"/>
      <c r="BN4" s="886"/>
      <c r="BO4" s="886"/>
      <c r="BP4" s="886"/>
      <c r="BQ4" s="886"/>
    </row>
    <row r="5" spans="1:76" ht="15.75" customHeight="1" x14ac:dyDescent="0.25">
      <c r="A5" s="828"/>
      <c r="B5" s="886" t="s">
        <v>651</v>
      </c>
      <c r="C5" s="886"/>
      <c r="D5" s="886"/>
      <c r="E5" s="886"/>
      <c r="F5" s="886"/>
      <c r="G5" s="886"/>
      <c r="H5" s="886"/>
      <c r="I5" s="886"/>
      <c r="J5" s="886"/>
      <c r="K5" s="828"/>
      <c r="L5" s="886" t="s">
        <v>651</v>
      </c>
      <c r="M5" s="886"/>
      <c r="N5" s="886"/>
      <c r="O5" s="886"/>
      <c r="P5" s="886"/>
      <c r="Q5" s="886"/>
      <c r="R5" s="886"/>
      <c r="S5" s="886"/>
      <c r="T5" s="886"/>
      <c r="U5" s="828"/>
      <c r="V5" s="886" t="s">
        <v>651</v>
      </c>
      <c r="W5" s="886"/>
      <c r="X5" s="886"/>
      <c r="Y5" s="886"/>
      <c r="Z5" s="886"/>
      <c r="AA5" s="886"/>
      <c r="AB5" s="886"/>
      <c r="AC5" s="886"/>
      <c r="AD5" s="886"/>
      <c r="AE5" s="886"/>
      <c r="AF5" s="829"/>
      <c r="AG5" s="886" t="s">
        <v>651</v>
      </c>
      <c r="AH5" s="886"/>
      <c r="AI5" s="886"/>
      <c r="AJ5" s="886"/>
      <c r="AK5" s="886"/>
      <c r="AL5" s="886"/>
      <c r="AM5" s="886"/>
      <c r="AN5" s="886"/>
      <c r="AO5" s="823"/>
      <c r="AP5" s="886" t="s">
        <v>651</v>
      </c>
      <c r="AQ5" s="886"/>
      <c r="AR5" s="886"/>
      <c r="AS5" s="886"/>
      <c r="AT5" s="886"/>
      <c r="AU5" s="886"/>
      <c r="AV5" s="886"/>
      <c r="AW5" s="886"/>
      <c r="AX5" s="886"/>
      <c r="AY5" s="823"/>
      <c r="AZ5" s="886" t="s">
        <v>651</v>
      </c>
      <c r="BA5" s="886"/>
      <c r="BB5" s="886"/>
      <c r="BC5" s="886"/>
      <c r="BD5" s="886"/>
      <c r="BE5" s="886"/>
      <c r="BF5" s="886"/>
      <c r="BG5" s="886"/>
      <c r="BH5" s="828"/>
      <c r="BI5" s="886" t="s">
        <v>651</v>
      </c>
      <c r="BJ5" s="886"/>
      <c r="BK5" s="886"/>
      <c r="BL5" s="886"/>
      <c r="BM5" s="886"/>
      <c r="BN5" s="886"/>
      <c r="BO5" s="886"/>
      <c r="BP5" s="886"/>
      <c r="BQ5" s="886"/>
    </row>
    <row r="6" spans="1:76" ht="15.75" customHeight="1" x14ac:dyDescent="0.25">
      <c r="A6" s="828"/>
      <c r="B6" s="886"/>
      <c r="C6" s="886"/>
      <c r="D6" s="886"/>
      <c r="E6" s="886"/>
      <c r="F6" s="886"/>
      <c r="G6" s="886"/>
      <c r="H6" s="886"/>
      <c r="I6" s="886"/>
      <c r="J6" s="886"/>
      <c r="K6" s="828"/>
      <c r="L6" s="903"/>
      <c r="M6" s="903"/>
      <c r="N6" s="903"/>
      <c r="O6" s="903"/>
      <c r="P6" s="903"/>
      <c r="Q6" s="903"/>
      <c r="R6" s="903"/>
      <c r="S6" s="903"/>
      <c r="T6" s="903"/>
      <c r="U6" s="828"/>
      <c r="V6" s="886"/>
      <c r="W6" s="886"/>
      <c r="X6" s="886"/>
      <c r="Y6" s="886"/>
      <c r="Z6" s="886"/>
      <c r="AA6" s="886"/>
      <c r="AB6" s="886"/>
      <c r="AC6" s="886"/>
      <c r="AD6" s="886"/>
      <c r="AE6" s="886"/>
      <c r="AF6" s="829"/>
      <c r="AG6" s="903"/>
      <c r="AH6" s="903"/>
      <c r="AI6" s="903"/>
      <c r="AJ6" s="903"/>
      <c r="AK6" s="903"/>
      <c r="AL6" s="903"/>
      <c r="AM6" s="903"/>
      <c r="AN6" s="903"/>
      <c r="AO6" s="828"/>
      <c r="AP6" s="903"/>
      <c r="AQ6" s="903"/>
      <c r="AR6" s="903"/>
      <c r="AS6" s="903"/>
      <c r="AT6" s="903"/>
      <c r="AU6" s="903"/>
      <c r="AV6" s="903"/>
      <c r="AW6" s="903"/>
      <c r="AX6" s="903"/>
      <c r="AY6" s="828"/>
      <c r="AZ6" s="903"/>
      <c r="BA6" s="903"/>
      <c r="BB6" s="903"/>
      <c r="BC6" s="903"/>
      <c r="BD6" s="903"/>
      <c r="BE6" s="903"/>
      <c r="BF6" s="903"/>
      <c r="BG6" s="903"/>
      <c r="BH6" s="828"/>
      <c r="BI6" s="903"/>
      <c r="BJ6" s="903"/>
      <c r="BK6" s="903"/>
      <c r="BL6" s="903"/>
      <c r="BM6" s="903"/>
      <c r="BN6" s="903"/>
      <c r="BO6" s="903"/>
      <c r="BP6" s="903"/>
      <c r="BQ6" s="903"/>
    </row>
    <row r="7" spans="1:76" ht="15.75" customHeight="1" x14ac:dyDescent="0.25">
      <c r="A7" s="828"/>
      <c r="B7" s="902" t="s">
        <v>69</v>
      </c>
      <c r="C7" s="902"/>
      <c r="D7" s="902"/>
      <c r="E7" s="902"/>
      <c r="F7" s="902"/>
      <c r="G7" s="902"/>
      <c r="H7" s="902"/>
      <c r="I7" s="902"/>
      <c r="J7" s="902"/>
      <c r="K7" s="828"/>
      <c r="L7" s="902" t="s">
        <v>70</v>
      </c>
      <c r="M7" s="902"/>
      <c r="N7" s="902"/>
      <c r="O7" s="902"/>
      <c r="P7" s="902"/>
      <c r="Q7" s="902"/>
      <c r="R7" s="902"/>
      <c r="S7" s="902"/>
      <c r="T7" s="902"/>
      <c r="U7" s="828"/>
      <c r="V7" s="902" t="s">
        <v>71</v>
      </c>
      <c r="W7" s="902"/>
      <c r="X7" s="902"/>
      <c r="Y7" s="902"/>
      <c r="Z7" s="902"/>
      <c r="AA7" s="902"/>
      <c r="AB7" s="902"/>
      <c r="AC7" s="902"/>
      <c r="AD7" s="902"/>
      <c r="AE7" s="902"/>
      <c r="AF7" s="829"/>
      <c r="AG7" s="902" t="s">
        <v>72</v>
      </c>
      <c r="AH7" s="902"/>
      <c r="AI7" s="902"/>
      <c r="AJ7" s="902"/>
      <c r="AK7" s="902"/>
      <c r="AL7" s="902"/>
      <c r="AM7" s="902"/>
      <c r="AN7" s="902"/>
      <c r="AO7" s="828"/>
      <c r="AP7" s="902" t="s">
        <v>73</v>
      </c>
      <c r="AQ7" s="902"/>
      <c r="AR7" s="902"/>
      <c r="AS7" s="902"/>
      <c r="AT7" s="902"/>
      <c r="AU7" s="902"/>
      <c r="AV7" s="902"/>
      <c r="AW7" s="902"/>
      <c r="AX7" s="902"/>
      <c r="AY7" s="828"/>
      <c r="AZ7" s="902" t="s">
        <v>515</v>
      </c>
      <c r="BA7" s="902"/>
      <c r="BB7" s="902"/>
      <c r="BC7" s="902"/>
      <c r="BD7" s="902"/>
      <c r="BE7" s="902"/>
      <c r="BF7" s="902"/>
      <c r="BG7" s="902"/>
      <c r="BH7" s="828"/>
      <c r="BI7" s="902" t="s">
        <v>74</v>
      </c>
      <c r="BJ7" s="902"/>
      <c r="BK7" s="902"/>
      <c r="BL7" s="902"/>
      <c r="BM7" s="902"/>
      <c r="BN7" s="902"/>
      <c r="BO7" s="902"/>
      <c r="BP7" s="902"/>
      <c r="BQ7" s="902"/>
    </row>
    <row r="8" spans="1:76" ht="15.75" customHeight="1" x14ac:dyDescent="0.25">
      <c r="B8" s="1"/>
      <c r="C8" s="26"/>
      <c r="D8" s="26"/>
      <c r="E8" s="26"/>
      <c r="F8" s="26"/>
      <c r="G8" s="26"/>
      <c r="H8" s="26"/>
      <c r="J8" s="53"/>
      <c r="L8" s="1"/>
      <c r="M8" s="479"/>
      <c r="N8" s="26"/>
      <c r="O8" s="26"/>
      <c r="P8" s="26"/>
      <c r="Q8" s="26"/>
      <c r="R8" s="26"/>
      <c r="S8" s="26"/>
      <c r="T8" s="26"/>
      <c r="V8" s="1"/>
      <c r="W8" s="479"/>
      <c r="X8" s="26"/>
      <c r="Y8" s="26"/>
      <c r="Z8" s="26"/>
      <c r="AA8" s="26"/>
      <c r="AB8" s="26"/>
      <c r="AC8" s="26"/>
      <c r="AG8" s="54"/>
      <c r="AH8" s="55"/>
      <c r="AI8" s="55"/>
      <c r="AJ8" s="55"/>
      <c r="AK8" s="55"/>
      <c r="AL8" s="55"/>
      <c r="AM8" s="55"/>
      <c r="AN8" s="56"/>
      <c r="AP8" s="300"/>
      <c r="AQ8" s="57"/>
      <c r="AR8" s="57"/>
      <c r="AS8" s="57"/>
      <c r="AT8" s="57"/>
      <c r="AU8" s="57"/>
      <c r="AV8" s="57"/>
      <c r="AW8" s="53"/>
      <c r="AX8" s="53"/>
      <c r="AZ8" s="53"/>
      <c r="BA8" s="53"/>
      <c r="BB8" s="58"/>
      <c r="BC8" s="59"/>
      <c r="BD8" s="53"/>
      <c r="BE8" s="53"/>
      <c r="BF8" s="53"/>
      <c r="BG8" s="53"/>
      <c r="BI8" s="53"/>
      <c r="BJ8" s="301"/>
      <c r="BK8" s="58"/>
      <c r="BL8" s="59"/>
      <c r="BM8" s="53"/>
      <c r="BN8" s="53"/>
      <c r="BO8" s="53"/>
      <c r="BP8" s="53"/>
      <c r="BQ8" s="53"/>
    </row>
    <row r="9" spans="1:76" ht="41.85" customHeight="1" x14ac:dyDescent="0.25">
      <c r="B9" s="62" t="s">
        <v>1</v>
      </c>
      <c r="C9" s="61" t="s">
        <v>4</v>
      </c>
      <c r="D9" s="61" t="s">
        <v>76</v>
      </c>
      <c r="E9" s="61" t="s">
        <v>283</v>
      </c>
      <c r="F9" s="61" t="s">
        <v>78</v>
      </c>
      <c r="G9" s="61" t="s">
        <v>79</v>
      </c>
      <c r="H9" s="61" t="s">
        <v>80</v>
      </c>
      <c r="I9" s="60" t="s">
        <v>306</v>
      </c>
      <c r="J9" s="62" t="s">
        <v>81</v>
      </c>
      <c r="K9" s="62"/>
      <c r="L9" s="60" t="s">
        <v>75</v>
      </c>
      <c r="M9" s="60"/>
      <c r="N9" s="61" t="s">
        <v>4</v>
      </c>
      <c r="O9" s="61" t="s">
        <v>76</v>
      </c>
      <c r="P9" s="61" t="s">
        <v>283</v>
      </c>
      <c r="Q9" s="61" t="s">
        <v>78</v>
      </c>
      <c r="R9" s="61" t="s">
        <v>79</v>
      </c>
      <c r="S9" s="61" t="s">
        <v>80</v>
      </c>
      <c r="T9" s="60" t="s">
        <v>306</v>
      </c>
      <c r="U9" s="62"/>
      <c r="V9" s="60" t="s">
        <v>75</v>
      </c>
      <c r="W9" s="60"/>
      <c r="X9" s="61" t="s">
        <v>4</v>
      </c>
      <c r="Y9" s="61" t="s">
        <v>76</v>
      </c>
      <c r="Z9" s="61" t="s">
        <v>303</v>
      </c>
      <c r="AA9" s="61" t="s">
        <v>78</v>
      </c>
      <c r="AB9" s="61" t="s">
        <v>79</v>
      </c>
      <c r="AC9" s="61" t="s">
        <v>80</v>
      </c>
      <c r="AD9" s="60" t="s">
        <v>306</v>
      </c>
      <c r="AE9" s="61" t="s">
        <v>81</v>
      </c>
      <c r="AG9" s="63" t="s">
        <v>1</v>
      </c>
      <c r="AH9" s="64" t="s">
        <v>4</v>
      </c>
      <c r="AI9" s="61" t="s">
        <v>76</v>
      </c>
      <c r="AJ9" s="61" t="s">
        <v>77</v>
      </c>
      <c r="AK9" s="61" t="s">
        <v>78</v>
      </c>
      <c r="AL9" s="61" t="s">
        <v>79</v>
      </c>
      <c r="AM9" s="61" t="s">
        <v>80</v>
      </c>
      <c r="AN9" s="60" t="s">
        <v>306</v>
      </c>
      <c r="AO9" s="62"/>
      <c r="AP9" s="66" t="s">
        <v>1</v>
      </c>
      <c r="AQ9" s="65" t="s">
        <v>4</v>
      </c>
      <c r="AR9" s="61" t="s">
        <v>76</v>
      </c>
      <c r="AS9" s="61" t="s">
        <v>77</v>
      </c>
      <c r="AT9" s="61" t="s">
        <v>78</v>
      </c>
      <c r="AU9" s="61" t="s">
        <v>79</v>
      </c>
      <c r="AV9" s="61" t="s">
        <v>80</v>
      </c>
      <c r="AW9" s="60" t="s">
        <v>305</v>
      </c>
      <c r="AX9" s="64" t="s">
        <v>81</v>
      </c>
      <c r="AZ9" s="63" t="s">
        <v>1</v>
      </c>
      <c r="BA9" s="64" t="s">
        <v>4</v>
      </c>
      <c r="BB9" s="64" t="s">
        <v>76</v>
      </c>
      <c r="BC9" s="64" t="s">
        <v>77</v>
      </c>
      <c r="BD9" s="64" t="s">
        <v>78</v>
      </c>
      <c r="BE9" s="64" t="s">
        <v>79</v>
      </c>
      <c r="BF9" s="64" t="s">
        <v>80</v>
      </c>
      <c r="BG9" s="60" t="s">
        <v>305</v>
      </c>
      <c r="BI9" s="66" t="s">
        <v>75</v>
      </c>
      <c r="BJ9" s="64" t="s">
        <v>4</v>
      </c>
      <c r="BK9" s="64" t="s">
        <v>76</v>
      </c>
      <c r="BL9" s="64" t="s">
        <v>77</v>
      </c>
      <c r="BM9" s="64" t="s">
        <v>78</v>
      </c>
      <c r="BN9" s="64" t="s">
        <v>79</v>
      </c>
      <c r="BO9" s="64" t="s">
        <v>80</v>
      </c>
      <c r="BP9" s="60" t="s">
        <v>305</v>
      </c>
      <c r="BQ9" s="64" t="s">
        <v>81</v>
      </c>
      <c r="BS9" s="810" t="s">
        <v>76</v>
      </c>
      <c r="BT9" s="810" t="s">
        <v>587</v>
      </c>
      <c r="BU9" s="810" t="s">
        <v>78</v>
      </c>
      <c r="BV9" s="810" t="s">
        <v>79</v>
      </c>
      <c r="BW9" s="810" t="s">
        <v>80</v>
      </c>
      <c r="BX9" s="811" t="s">
        <v>593</v>
      </c>
    </row>
    <row r="10" spans="1:76" ht="15.75" customHeight="1" x14ac:dyDescent="0.25">
      <c r="B10" s="67" t="s">
        <v>26</v>
      </c>
      <c r="C10" s="242">
        <v>22600</v>
      </c>
      <c r="D10" s="68">
        <f>SUMIF(Light_Index,$BS10,Annual_Lamps)</f>
        <v>1128</v>
      </c>
      <c r="E10" s="68">
        <f>SUMIF(Light_Index,$BT10,Annual_Lamps)</f>
        <v>24</v>
      </c>
      <c r="F10" s="68">
        <f>SUMIF(Light_Index,$BU10,Annual_Lamps)</f>
        <v>0</v>
      </c>
      <c r="G10" s="68">
        <f>SUMIF(Light_Index,$BV10,Annual_Lamps)</f>
        <v>84</v>
      </c>
      <c r="H10" s="68">
        <f>SUMIF(Light_Index,$BW10,Annual_Lamps)</f>
        <v>48</v>
      </c>
      <c r="I10" s="68">
        <f>SUMIF(Light_Index,$BX10,Annual_Lamps)</f>
        <v>0</v>
      </c>
      <c r="L10" s="242" t="str">
        <f>+B10</f>
        <v>MV</v>
      </c>
      <c r="M10" s="242"/>
      <c r="N10" s="242">
        <f>+C10</f>
        <v>22600</v>
      </c>
      <c r="O10" s="70">
        <v>5.15</v>
      </c>
      <c r="P10" s="70">
        <v>17.75</v>
      </c>
      <c r="Q10" s="70">
        <v>11.5</v>
      </c>
      <c r="R10" s="70">
        <v>19.75</v>
      </c>
      <c r="S10" s="70">
        <v>13.14</v>
      </c>
      <c r="T10" s="76" t="s">
        <v>82</v>
      </c>
      <c r="V10" s="67" t="str">
        <f>+B10</f>
        <v>MV</v>
      </c>
      <c r="W10" s="67"/>
      <c r="X10" s="242">
        <f>+C10</f>
        <v>22600</v>
      </c>
      <c r="Y10" s="71">
        <f>+IF(O10&lt;&gt;"N/A",ROUND(D10*O10,2),"N/A")</f>
        <v>5809.2</v>
      </c>
      <c r="Z10" s="71">
        <f>+IF(P10="N/A",IF(E10&gt;0,ROUND(E10*O10,2),"N/A"),ROUND(E10*P10,2))</f>
        <v>426</v>
      </c>
      <c r="AA10" s="71">
        <f t="shared" ref="AA10:AD12" si="0">+IF(Q10&lt;&gt;"N/A",ROUND(F10*Q10,2),"N/A")</f>
        <v>0</v>
      </c>
      <c r="AB10" s="71">
        <f t="shared" si="0"/>
        <v>1659</v>
      </c>
      <c r="AC10" s="71">
        <f t="shared" si="0"/>
        <v>630.72</v>
      </c>
      <c r="AD10" s="118" t="str">
        <f t="shared" si="0"/>
        <v>N/A</v>
      </c>
      <c r="AG10" s="67" t="str">
        <f t="shared" ref="AG10:AG12" si="1">+V10</f>
        <v>MV</v>
      </c>
      <c r="AH10" s="242">
        <f t="shared" ref="AH10:AH12" si="2">+X10</f>
        <v>22600</v>
      </c>
      <c r="AI10" s="87">
        <f ca="1">'Proof of Rev'!H10</f>
        <v>4.4205820846550026</v>
      </c>
      <c r="AJ10" s="87">
        <f ca="1">'Proof of Rev'!H13</f>
        <v>18.832807412506693</v>
      </c>
      <c r="AK10" s="265" t="s">
        <v>82</v>
      </c>
      <c r="AL10" s="87">
        <f ca="1">'Proof of Rev'!H15</f>
        <v>13.136550902152617</v>
      </c>
      <c r="AM10" s="87">
        <f ca="1">+'Proof of Rev'!H18</f>
        <v>11.727161996472752</v>
      </c>
      <c r="AN10" s="265" t="s">
        <v>82</v>
      </c>
      <c r="AP10" s="67" t="str">
        <f t="shared" ref="AP10:AP12" si="3">+AG10</f>
        <v>MV</v>
      </c>
      <c r="AQ10" s="242">
        <f t="shared" ref="AQ10:AQ12" si="4">+AH10</f>
        <v>22600</v>
      </c>
      <c r="AR10" s="281">
        <f t="shared" ref="AR10:AW12" ca="1" si="5">IF(AI10="N/A","N/A",AI10*D10)</f>
        <v>4986.4165914908426</v>
      </c>
      <c r="AS10" s="281">
        <f t="shared" ca="1" si="5"/>
        <v>451.9873779001606</v>
      </c>
      <c r="AT10" s="281" t="str">
        <f t="shared" si="5"/>
        <v>N/A</v>
      </c>
      <c r="AU10" s="281">
        <f t="shared" ca="1" si="5"/>
        <v>1103.4702757808197</v>
      </c>
      <c r="AV10" s="281">
        <f t="shared" ca="1" si="5"/>
        <v>562.9037758306921</v>
      </c>
      <c r="AW10" s="281" t="str">
        <f t="shared" si="5"/>
        <v>N/A</v>
      </c>
      <c r="AX10" s="282"/>
      <c r="AZ10" s="67" t="str">
        <f t="shared" ref="AZ10:BA12" si="6">+AP10</f>
        <v>MV</v>
      </c>
      <c r="BA10" s="242">
        <f t="shared" si="6"/>
        <v>22600</v>
      </c>
      <c r="BB10" s="294">
        <f ca="1">+AI10-O10</f>
        <v>-0.72941791534499778</v>
      </c>
      <c r="BC10" s="294">
        <f ca="1">+AJ10-P10</f>
        <v>1.0828074125066927</v>
      </c>
      <c r="BD10" s="530" t="s">
        <v>82</v>
      </c>
      <c r="BE10" s="294">
        <f ca="1">+AL10-R10</f>
        <v>-6.6134490978473828</v>
      </c>
      <c r="BF10" s="294">
        <f ca="1">+AM10-S10</f>
        <v>-1.4128380035272485</v>
      </c>
      <c r="BG10" s="294"/>
      <c r="BI10" s="67" t="str">
        <f t="shared" ref="BI10:BI12" si="7">+AZ10</f>
        <v>MV</v>
      </c>
      <c r="BJ10" s="302">
        <f t="shared" ref="BJ10:BJ12" si="8">+BA10</f>
        <v>22600</v>
      </c>
      <c r="BK10" s="280">
        <f ca="1">IF(ISERR((AR10-Y10)/Y10),"N/A",(AR10-Y10)/Y10)</f>
        <v>-0.14163454666893155</v>
      </c>
      <c r="BL10" s="280">
        <f t="shared" ref="BK10:BO11" ca="1" si="9">IF(ISERR((AS10-Z10)/Z10),"N/A",(AS10-Z10)/Z10)</f>
        <v>6.1003234507419235E-2</v>
      </c>
      <c r="BM10" s="280" t="str">
        <f t="shared" si="9"/>
        <v>N/A</v>
      </c>
      <c r="BN10" s="280">
        <f t="shared" ca="1" si="9"/>
        <v>-0.33485818216948782</v>
      </c>
      <c r="BO10" s="280">
        <f t="shared" ca="1" si="9"/>
        <v>-0.10752191807665513</v>
      </c>
      <c r="BP10" s="277"/>
      <c r="BQ10" s="74"/>
      <c r="BS10" s="838" t="s">
        <v>584</v>
      </c>
      <c r="BT10" s="838" t="s">
        <v>588</v>
      </c>
      <c r="BU10" s="838"/>
      <c r="BV10" s="838" t="s">
        <v>591</v>
      </c>
      <c r="BW10" s="838" t="s">
        <v>592</v>
      </c>
      <c r="BX10" s="838"/>
    </row>
    <row r="11" spans="1:76" ht="15.75" customHeight="1" x14ac:dyDescent="0.25">
      <c r="B11" s="67" t="s">
        <v>26</v>
      </c>
      <c r="C11" s="242">
        <v>7800</v>
      </c>
      <c r="D11" s="68">
        <f>SUMIF(Light_Index,$BS11,Annual_Lamps)</f>
        <v>612</v>
      </c>
      <c r="E11" s="68">
        <f>SUMIF(Light_Index,$BT11,Annual_Lamps)</f>
        <v>0</v>
      </c>
      <c r="F11" s="68">
        <f>SUMIF(Light_Index,$BU11,Annual_Lamps)</f>
        <v>0</v>
      </c>
      <c r="G11" s="68">
        <f>SUMIF(Light_Index,$BV11,Annual_Lamps)</f>
        <v>504</v>
      </c>
      <c r="H11" s="68">
        <f>SUMIF(Light_Index,$BW11,Annual_Lamps)</f>
        <v>0</v>
      </c>
      <c r="I11" s="68">
        <f>SUMIF(Light_Index,$BX11,Annual_Lamps)</f>
        <v>0</v>
      </c>
      <c r="L11" s="242" t="str">
        <f>+B11</f>
        <v>MV</v>
      </c>
      <c r="M11" s="242"/>
      <c r="N11" s="242">
        <f>+C11</f>
        <v>7800</v>
      </c>
      <c r="O11" s="70">
        <v>3.64</v>
      </c>
      <c r="P11" s="492" t="s">
        <v>82</v>
      </c>
      <c r="Q11" s="492" t="s">
        <v>82</v>
      </c>
      <c r="R11" s="70">
        <v>15.89</v>
      </c>
      <c r="S11" s="70">
        <v>10.4</v>
      </c>
      <c r="T11" s="76" t="s">
        <v>82</v>
      </c>
      <c r="V11" s="67" t="str">
        <f>+B11</f>
        <v>MV</v>
      </c>
      <c r="W11" s="67"/>
      <c r="X11" s="242">
        <f>+C11</f>
        <v>7800</v>
      </c>
      <c r="Y11" s="71">
        <f>+IF(O11&lt;&gt;"N/A",ROUND(D11*O11,2),"N/A")</f>
        <v>2227.6799999999998</v>
      </c>
      <c r="Z11" s="118" t="str">
        <f>+IF(P11="N/A",IF(E11&gt;0,ROUND(E11*O11,2),"N/A"),ROUND(E11*P11,2))</f>
        <v>N/A</v>
      </c>
      <c r="AA11" s="118" t="str">
        <f t="shared" si="0"/>
        <v>N/A</v>
      </c>
      <c r="AB11" s="71">
        <f t="shared" si="0"/>
        <v>8008.56</v>
      </c>
      <c r="AC11" s="71">
        <f t="shared" si="0"/>
        <v>0</v>
      </c>
      <c r="AD11" s="118" t="str">
        <f t="shared" si="0"/>
        <v>N/A</v>
      </c>
      <c r="AG11" s="67" t="str">
        <f t="shared" si="1"/>
        <v>MV</v>
      </c>
      <c r="AH11" s="242">
        <f t="shared" si="2"/>
        <v>7800</v>
      </c>
      <c r="AI11" s="87">
        <f ca="1">'Proof of Rev'!H11</f>
        <v>3.8668710669061608</v>
      </c>
      <c r="AJ11" s="528" t="s">
        <v>82</v>
      </c>
      <c r="AK11" s="265" t="s">
        <v>82</v>
      </c>
      <c r="AL11" s="87">
        <f ca="1">'Proof of Rev'!H16</f>
        <v>12.582839884403775</v>
      </c>
      <c r="AM11" s="265" t="s">
        <v>82</v>
      </c>
      <c r="AN11" s="265" t="s">
        <v>82</v>
      </c>
      <c r="AP11" s="67" t="str">
        <f t="shared" si="3"/>
        <v>MV</v>
      </c>
      <c r="AQ11" s="242">
        <f t="shared" si="4"/>
        <v>7800</v>
      </c>
      <c r="AR11" s="281">
        <f t="shared" ca="1" si="5"/>
        <v>2366.5250929465706</v>
      </c>
      <c r="AS11" s="281" t="str">
        <f t="shared" si="5"/>
        <v>N/A</v>
      </c>
      <c r="AT11" s="281" t="str">
        <f t="shared" si="5"/>
        <v>N/A</v>
      </c>
      <c r="AU11" s="281">
        <f t="shared" ca="1" si="5"/>
        <v>6341.7513017395022</v>
      </c>
      <c r="AV11" s="281" t="str">
        <f t="shared" si="5"/>
        <v>N/A</v>
      </c>
      <c r="AW11" s="281" t="str">
        <f t="shared" si="5"/>
        <v>N/A</v>
      </c>
      <c r="AX11" s="282"/>
      <c r="AZ11" s="67" t="str">
        <f t="shared" si="6"/>
        <v>MV</v>
      </c>
      <c r="BA11" s="242">
        <f t="shared" si="6"/>
        <v>7800</v>
      </c>
      <c r="BB11" s="296">
        <f ca="1">+AI11-O11</f>
        <v>0.22687106690616066</v>
      </c>
      <c r="BC11" s="299" t="s">
        <v>82</v>
      </c>
      <c r="BD11" s="299" t="s">
        <v>82</v>
      </c>
      <c r="BE11" s="296">
        <f ca="1">+AL11-R11</f>
        <v>-3.3071601155962256</v>
      </c>
      <c r="BF11" s="299" t="s">
        <v>82</v>
      </c>
      <c r="BG11" s="296"/>
      <c r="BI11" s="67" t="str">
        <f t="shared" si="7"/>
        <v>MV</v>
      </c>
      <c r="BJ11" s="302">
        <f t="shared" si="8"/>
        <v>7800</v>
      </c>
      <c r="BK11" s="280">
        <f t="shared" ca="1" si="9"/>
        <v>6.2327216183011361E-2</v>
      </c>
      <c r="BL11" s="280" t="str">
        <f t="shared" si="9"/>
        <v>N/A</v>
      </c>
      <c r="BM11" s="280" t="str">
        <f t="shared" si="9"/>
        <v>N/A</v>
      </c>
      <c r="BN11" s="280">
        <f t="shared" ca="1" si="9"/>
        <v>-0.20812838990536353</v>
      </c>
      <c r="BO11" s="280" t="str">
        <f t="shared" si="9"/>
        <v>N/A</v>
      </c>
      <c r="BP11" s="277"/>
      <c r="BQ11" s="74"/>
      <c r="BS11" s="838" t="s">
        <v>585</v>
      </c>
      <c r="BT11" s="838"/>
      <c r="BU11" s="838"/>
      <c r="BV11" s="838" t="s">
        <v>590</v>
      </c>
      <c r="BW11" s="838"/>
      <c r="BX11" s="838"/>
    </row>
    <row r="12" spans="1:76" ht="15.75" customHeight="1" x14ac:dyDescent="0.25">
      <c r="B12" s="67" t="s">
        <v>26</v>
      </c>
      <c r="C12" s="242">
        <v>4200</v>
      </c>
      <c r="D12" s="68">
        <f>SUMIF(Light_Index,$BS12,Annual_Lamps)</f>
        <v>4704</v>
      </c>
      <c r="E12" s="68">
        <f>SUMIF(Light_Index,$BT12,Annual_Lamps)</f>
        <v>12</v>
      </c>
      <c r="F12" s="68">
        <f>SUMIF(Light_Index,$BU12,Annual_Lamps)</f>
        <v>0</v>
      </c>
      <c r="G12" s="68">
        <f>SUMIF(Light_Index,$BV12,Annual_Lamps)</f>
        <v>24060</v>
      </c>
      <c r="H12" s="68">
        <f>SUMIF(Light_Index,$BW12,Annual_Lamps)</f>
        <v>0</v>
      </c>
      <c r="I12" s="68">
        <f>SUMIF(Light_Index,$BX12,Annual_Lamps)</f>
        <v>0</v>
      </c>
      <c r="L12" s="242" t="str">
        <f>+B12</f>
        <v>MV</v>
      </c>
      <c r="M12" s="242"/>
      <c r="N12" s="242">
        <f>+C12</f>
        <v>4200</v>
      </c>
      <c r="O12" s="78">
        <v>3.54</v>
      </c>
      <c r="P12" s="76">
        <v>16.91</v>
      </c>
      <c r="Q12" s="492" t="s">
        <v>82</v>
      </c>
      <c r="R12" s="70">
        <v>13.7</v>
      </c>
      <c r="S12" s="492" t="s">
        <v>82</v>
      </c>
      <c r="T12" s="76" t="s">
        <v>82</v>
      </c>
      <c r="V12" s="67" t="str">
        <f>+B12</f>
        <v>MV</v>
      </c>
      <c r="W12" s="67"/>
      <c r="X12" s="242">
        <f>+C12</f>
        <v>4200</v>
      </c>
      <c r="Y12" s="71">
        <f>+IF(O12&lt;&gt;"N/A",ROUND(D12*O12,2),"N/A")</f>
        <v>16652.16</v>
      </c>
      <c r="Z12" s="71">
        <f>+IF(P12="N/A",IF(E12&gt;0,ROUND(E12*O12,2),"N/A"),ROUND(E12*P12,2))</f>
        <v>202.92</v>
      </c>
      <c r="AA12" s="118" t="str">
        <f t="shared" si="0"/>
        <v>N/A</v>
      </c>
      <c r="AB12" s="71">
        <f t="shared" si="0"/>
        <v>329622</v>
      </c>
      <c r="AC12" s="118" t="str">
        <f t="shared" si="0"/>
        <v>N/A</v>
      </c>
      <c r="AD12" s="118" t="str">
        <f t="shared" si="0"/>
        <v>N/A</v>
      </c>
      <c r="AG12" s="67" t="str">
        <f t="shared" si="1"/>
        <v>MV</v>
      </c>
      <c r="AH12" s="242">
        <f t="shared" si="2"/>
        <v>4200</v>
      </c>
      <c r="AI12" s="87">
        <f ca="1">'Proof of Rev'!H12</f>
        <v>3.8935006517548731</v>
      </c>
      <c r="AJ12" s="243">
        <f ca="1">+'Proof of Rev'!H14</f>
        <v>18.361208312047072</v>
      </c>
      <c r="AK12" s="265" t="s">
        <v>82</v>
      </c>
      <c r="AL12" s="87">
        <f ca="1">'Proof of Rev'!H17</f>
        <v>12.609469469252488</v>
      </c>
      <c r="AM12" s="265" t="s">
        <v>82</v>
      </c>
      <c r="AN12" s="265" t="s">
        <v>82</v>
      </c>
      <c r="AP12" s="67" t="str">
        <f t="shared" si="3"/>
        <v>MV</v>
      </c>
      <c r="AQ12" s="242">
        <f t="shared" si="4"/>
        <v>4200</v>
      </c>
      <c r="AR12" s="281">
        <f t="shared" ca="1" si="5"/>
        <v>18315.027065854923</v>
      </c>
      <c r="AS12" s="281">
        <f t="shared" ca="1" si="5"/>
        <v>220.33449974456488</v>
      </c>
      <c r="AT12" s="281" t="str">
        <f t="shared" si="5"/>
        <v>N/A</v>
      </c>
      <c r="AU12" s="281">
        <f t="shared" ca="1" si="5"/>
        <v>303383.83543021488</v>
      </c>
      <c r="AV12" s="281" t="str">
        <f t="shared" si="5"/>
        <v>N/A</v>
      </c>
      <c r="AW12" s="283" t="str">
        <f t="shared" si="5"/>
        <v>N/A</v>
      </c>
      <c r="AX12" s="282"/>
      <c r="AZ12" s="67" t="str">
        <f t="shared" si="6"/>
        <v>MV</v>
      </c>
      <c r="BA12" s="242">
        <f t="shared" si="6"/>
        <v>4200</v>
      </c>
      <c r="BB12" s="296">
        <f ca="1">+AI12-O12</f>
        <v>0.35350065175487311</v>
      </c>
      <c r="BC12" s="299">
        <f ca="1">+AJ12-P12</f>
        <v>1.451208312047072</v>
      </c>
      <c r="BD12" s="299" t="s">
        <v>82</v>
      </c>
      <c r="BE12" s="296">
        <f ca="1">+AL12-R12</f>
        <v>-1.0905305307475111</v>
      </c>
      <c r="BF12" s="299" t="s">
        <v>82</v>
      </c>
      <c r="BG12" s="296"/>
      <c r="BI12" s="67" t="str">
        <f t="shared" si="7"/>
        <v>MV</v>
      </c>
      <c r="BJ12" s="302">
        <f t="shared" si="8"/>
        <v>4200</v>
      </c>
      <c r="BK12" s="280">
        <f ca="1">IF(ISERR((AR12-Y12)/Y12),"N/A",(AR12-Y12)/Y12)</f>
        <v>9.9858941173692997E-2</v>
      </c>
      <c r="BL12" s="312" t="s">
        <v>304</v>
      </c>
      <c r="BM12" s="280" t="str">
        <f>IF(ISERR((AT12-AA12)/AA12),"N/A",(AT12-AA12)/AA12)</f>
        <v>N/A</v>
      </c>
      <c r="BN12" s="280">
        <f ca="1">IF(ISERR((AU12-AB12)/AB12),"N/A",(AU12-AB12)/AB12)</f>
        <v>-7.9600768667701549E-2</v>
      </c>
      <c r="BO12" s="280" t="str">
        <f>IF(ISERR((AV12-AC12)/AC12),"N/A",(AV12-AC12)/AC12)</f>
        <v>N/A</v>
      </c>
      <c r="BP12" s="73"/>
      <c r="BQ12" s="81"/>
      <c r="BS12" s="838" t="s">
        <v>586</v>
      </c>
      <c r="BT12" s="838" t="s">
        <v>589</v>
      </c>
      <c r="BU12" s="838"/>
      <c r="BV12" s="838" t="s">
        <v>644</v>
      </c>
      <c r="BW12" s="838"/>
      <c r="BX12" s="838"/>
    </row>
    <row r="13" spans="1:76" ht="15.75" customHeight="1" x14ac:dyDescent="0.25">
      <c r="B13" s="67" t="s">
        <v>83</v>
      </c>
      <c r="C13" s="242"/>
      <c r="D13" s="82">
        <f>SUM(D10:D12)</f>
        <v>6444</v>
      </c>
      <c r="E13" s="82">
        <f t="shared" ref="E13:I13" si="10">SUM(E10:E12)</f>
        <v>36</v>
      </c>
      <c r="F13" s="490">
        <f t="shared" si="10"/>
        <v>0</v>
      </c>
      <c r="G13" s="82">
        <f t="shared" si="10"/>
        <v>24648</v>
      </c>
      <c r="H13" s="82">
        <f t="shared" si="10"/>
        <v>48</v>
      </c>
      <c r="I13" s="82">
        <f t="shared" si="10"/>
        <v>0</v>
      </c>
      <c r="J13" s="68">
        <f>SUM(D13:I13)</f>
        <v>31176</v>
      </c>
      <c r="L13" s="67"/>
      <c r="M13" s="67"/>
      <c r="N13" s="242"/>
      <c r="O13" s="78"/>
      <c r="P13" s="79"/>
      <c r="Q13" s="76"/>
      <c r="R13" s="70"/>
      <c r="S13" s="76"/>
      <c r="T13" s="76"/>
      <c r="V13" s="67" t="s">
        <v>83</v>
      </c>
      <c r="W13" s="67"/>
      <c r="X13" s="242"/>
      <c r="Y13" s="83">
        <f t="shared" ref="Y13:AD13" si="11">SUM(Y10:Y12)</f>
        <v>24689.040000000001</v>
      </c>
      <c r="Z13" s="83">
        <f t="shared" si="11"/>
        <v>628.91999999999996</v>
      </c>
      <c r="AA13" s="83">
        <f t="shared" si="11"/>
        <v>0</v>
      </c>
      <c r="AB13" s="83">
        <f t="shared" si="11"/>
        <v>339289.56</v>
      </c>
      <c r="AC13" s="83">
        <f t="shared" si="11"/>
        <v>630.72</v>
      </c>
      <c r="AD13" s="244">
        <f t="shared" si="11"/>
        <v>0</v>
      </c>
      <c r="AE13" s="83">
        <f>SUM(Y13:AD13)</f>
        <v>365238.24</v>
      </c>
      <c r="AG13" s="67"/>
      <c r="AH13" s="242"/>
      <c r="AI13" s="87"/>
      <c r="AJ13" s="84"/>
      <c r="AK13" s="77"/>
      <c r="AL13" s="87"/>
      <c r="AM13" s="77"/>
      <c r="AP13" s="67" t="s">
        <v>83</v>
      </c>
      <c r="AQ13" s="242"/>
      <c r="AR13" s="284">
        <f ca="1">SUM(AR10:AR12)</f>
        <v>25667.968750292337</v>
      </c>
      <c r="AS13" s="284">
        <f ca="1">SUM(AS10:AS12)</f>
        <v>672.32187764472542</v>
      </c>
      <c r="AT13" s="284">
        <f>SUM(AT10:AT12)</f>
        <v>0</v>
      </c>
      <c r="AU13" s="284">
        <f ca="1">SUM(AU10:AU12)</f>
        <v>310829.05700773519</v>
      </c>
      <c r="AV13" s="284">
        <f ca="1">SUM(AV10:AV12)</f>
        <v>562.9037758306921</v>
      </c>
      <c r="AW13" s="285"/>
      <c r="AX13" s="284">
        <f ca="1">SUM(AR13:AW13)</f>
        <v>337732.25141150295</v>
      </c>
      <c r="AZ13" s="67"/>
      <c r="BA13" s="242"/>
      <c r="BB13" s="296"/>
      <c r="BC13" s="298"/>
      <c r="BD13" s="294"/>
      <c r="BE13" s="296"/>
      <c r="BF13" s="294"/>
      <c r="BG13" s="297"/>
      <c r="BI13" s="67" t="s">
        <v>83</v>
      </c>
      <c r="BJ13" s="302"/>
      <c r="BK13" s="277"/>
      <c r="BL13" s="277"/>
      <c r="BM13" s="73"/>
      <c r="BN13" s="277"/>
      <c r="BO13" s="277"/>
      <c r="BP13" s="73"/>
      <c r="BQ13" s="85">
        <f ca="1">(AX13-AE13)/AE13</f>
        <v>-7.5309717264263026E-2</v>
      </c>
      <c r="BS13" s="838"/>
      <c r="BT13" s="838"/>
      <c r="BU13" s="838"/>
      <c r="BV13" s="838"/>
      <c r="BW13" s="838"/>
      <c r="BX13" s="838"/>
    </row>
    <row r="14" spans="1:76" ht="15.75" customHeight="1" x14ac:dyDescent="0.25">
      <c r="B14" s="67"/>
      <c r="C14" s="242"/>
      <c r="D14" s="68"/>
      <c r="E14" s="86"/>
      <c r="F14" s="80"/>
      <c r="G14" s="68"/>
      <c r="H14" s="80"/>
      <c r="L14" s="67"/>
      <c r="M14" s="67"/>
      <c r="N14" s="242"/>
      <c r="O14" s="78"/>
      <c r="P14" s="79"/>
      <c r="Q14" s="76"/>
      <c r="R14" s="70"/>
      <c r="S14" s="76"/>
      <c r="T14" s="76"/>
      <c r="V14" s="67"/>
      <c r="W14" s="67"/>
      <c r="X14" s="242"/>
      <c r="Y14" s="71"/>
      <c r="Z14" s="71"/>
      <c r="AA14" s="71"/>
      <c r="AB14" s="71"/>
      <c r="AC14" s="71"/>
      <c r="AD14" s="118"/>
      <c r="AG14" s="67"/>
      <c r="AH14" s="242"/>
      <c r="AI14" s="87"/>
      <c r="AJ14" s="87"/>
      <c r="AK14" s="77"/>
      <c r="AL14" s="87"/>
      <c r="AM14" s="77"/>
      <c r="AP14" s="67"/>
      <c r="AQ14" s="242"/>
      <c r="AR14" s="286"/>
      <c r="AS14" s="286"/>
      <c r="AT14" s="287"/>
      <c r="AU14" s="286"/>
      <c r="AV14" s="288"/>
      <c r="AW14" s="285"/>
      <c r="AX14" s="282"/>
      <c r="AZ14" s="67"/>
      <c r="BA14" s="242"/>
      <c r="BB14" s="296"/>
      <c r="BC14" s="296"/>
      <c r="BD14" s="294"/>
      <c r="BE14" s="296"/>
      <c r="BF14" s="294"/>
      <c r="BG14" s="297"/>
      <c r="BI14" s="67"/>
      <c r="BJ14" s="302"/>
      <c r="BK14" s="277"/>
      <c r="BL14" s="73"/>
      <c r="BM14" s="73"/>
      <c r="BN14" s="277"/>
      <c r="BO14" s="73"/>
      <c r="BP14" s="73"/>
      <c r="BQ14" s="81"/>
      <c r="BS14" s="838"/>
      <c r="BT14" s="838"/>
      <c r="BU14" s="838"/>
      <c r="BV14" s="838"/>
      <c r="BW14" s="838"/>
      <c r="BX14" s="838"/>
    </row>
    <row r="15" spans="1:76" ht="15.75" customHeight="1" x14ac:dyDescent="0.25">
      <c r="B15" s="67" t="s">
        <v>16</v>
      </c>
      <c r="C15" s="242">
        <v>50000</v>
      </c>
      <c r="D15" s="240">
        <f>SUMIF(Light_Index,$BS15,Annual_Lamps)</f>
        <v>6288</v>
      </c>
      <c r="E15" s="240">
        <f>SUMIF(Light_Index,$BT15,Annual_Lamps)</f>
        <v>48</v>
      </c>
      <c r="F15" s="489">
        <f>SUMIF(Light_Index,$BU15,Annual_Lamps)</f>
        <v>0</v>
      </c>
      <c r="G15" s="240">
        <f>SUMIF(Light_Index,$BV15,Annual_Lamps)</f>
        <v>9108</v>
      </c>
      <c r="H15" s="240">
        <f>SUMIF(Light_Index,$BW15,Annual_Lamps)</f>
        <v>432</v>
      </c>
      <c r="I15" s="254">
        <f>SUMIF(Light_Index,$BX15,Annual_Lamps)</f>
        <v>0</v>
      </c>
      <c r="L15" s="242" t="str">
        <f>+B15</f>
        <v>HPS</v>
      </c>
      <c r="M15" s="242"/>
      <c r="N15" s="242">
        <f>+C15</f>
        <v>50000</v>
      </c>
      <c r="O15" s="70">
        <v>7.93</v>
      </c>
      <c r="P15" s="70">
        <v>20.65</v>
      </c>
      <c r="Q15" s="70">
        <v>14.01</v>
      </c>
      <c r="R15" s="70">
        <v>23.28</v>
      </c>
      <c r="S15" s="70">
        <v>15.5</v>
      </c>
      <c r="T15" s="76" t="s">
        <v>82</v>
      </c>
      <c r="V15" s="67" t="str">
        <f>+B15</f>
        <v>HPS</v>
      </c>
      <c r="W15" s="67"/>
      <c r="X15" s="242">
        <f>+C15</f>
        <v>50000</v>
      </c>
      <c r="Y15" s="71">
        <f>+IF(O15&lt;&gt;"N/A",ROUND(D15*O15,2),"N/A")</f>
        <v>49863.839999999997</v>
      </c>
      <c r="Z15" s="118">
        <f>+IF(P15="N/A",IF(E15&gt;0,ROUND(E15*O15,2),"N/A"),ROUND(E15*P15,2))</f>
        <v>991.2</v>
      </c>
      <c r="AA15" s="118">
        <f t="shared" ref="AA15:AD19" si="12">+IF(Q15&lt;&gt;"N/A",ROUND(F15*Q15,2),"N/A")</f>
        <v>0</v>
      </c>
      <c r="AB15" s="71">
        <f t="shared" si="12"/>
        <v>212034.24</v>
      </c>
      <c r="AC15" s="71">
        <f t="shared" si="12"/>
        <v>6696</v>
      </c>
      <c r="AD15" s="118" t="str">
        <f t="shared" si="12"/>
        <v>N/A</v>
      </c>
      <c r="AG15" s="67" t="str">
        <f t="shared" ref="AG15:AG19" si="13">+V15</f>
        <v>HPS</v>
      </c>
      <c r="AH15" s="242">
        <f t="shared" ref="AH15:AH19" si="14">+X15</f>
        <v>50000</v>
      </c>
      <c r="AI15" s="87">
        <f ca="1">'Proof of Rev'!H19</f>
        <v>4.3908539770143982</v>
      </c>
      <c r="AJ15" s="87">
        <f ca="1">+'Proof of Rev'!H24</f>
        <v>18.803079304866088</v>
      </c>
      <c r="AK15" s="528" t="s">
        <v>82</v>
      </c>
      <c r="AL15" s="87">
        <f ca="1">+'Proof of Rev'!H31</f>
        <v>13.106822794512015</v>
      </c>
      <c r="AM15" s="77">
        <f ca="1">+'Proof of Rev'!H36</f>
        <v>11.697433888832149</v>
      </c>
      <c r="AN15" s="265" t="s">
        <v>82</v>
      </c>
      <c r="AP15" s="67" t="str">
        <f t="shared" ref="AP15:AP19" si="15">+AG15</f>
        <v>HPS</v>
      </c>
      <c r="AQ15" s="242">
        <f t="shared" ref="AQ15:AQ19" si="16">+AH15</f>
        <v>50000</v>
      </c>
      <c r="AR15" s="281">
        <f t="shared" ref="AR15:AW19" ca="1" si="17">IF(AI15="N/A","N/A",AI15*D15)</f>
        <v>27609.689807466537</v>
      </c>
      <c r="AS15" s="281">
        <f t="shared" ca="1" si="17"/>
        <v>902.54780663357224</v>
      </c>
      <c r="AT15" s="281" t="str">
        <f t="shared" si="17"/>
        <v>N/A</v>
      </c>
      <c r="AU15" s="281">
        <f t="shared" ca="1" si="17"/>
        <v>119376.94201241543</v>
      </c>
      <c r="AV15" s="281">
        <f t="shared" ca="1" si="17"/>
        <v>5053.2914399754882</v>
      </c>
      <c r="AW15" s="281" t="str">
        <f t="shared" si="17"/>
        <v>N/A</v>
      </c>
      <c r="AX15" s="282"/>
      <c r="AZ15" s="67" t="str">
        <f t="shared" ref="AZ15:BA19" si="18">+AP15</f>
        <v>HPS</v>
      </c>
      <c r="BA15" s="242">
        <f t="shared" si="18"/>
        <v>50000</v>
      </c>
      <c r="BB15" s="296">
        <f t="shared" ref="BB15:BC19" ca="1" si="19">+AI15-O15</f>
        <v>-3.5391460229856015</v>
      </c>
      <c r="BC15" s="296">
        <f t="shared" ca="1" si="19"/>
        <v>-1.8469206951339103</v>
      </c>
      <c r="BD15" s="299" t="s">
        <v>82</v>
      </c>
      <c r="BE15" s="296">
        <f t="shared" ref="BE15:BF18" ca="1" si="20">+AL15-R15</f>
        <v>-10.173177205487987</v>
      </c>
      <c r="BF15" s="296">
        <f t="shared" ca="1" si="20"/>
        <v>-3.8025661111678506</v>
      </c>
      <c r="BG15" s="297"/>
      <c r="BI15" s="67" t="str">
        <f t="shared" ref="BI15:BI19" si="21">+AZ15</f>
        <v>HPS</v>
      </c>
      <c r="BJ15" s="302">
        <f t="shared" ref="BJ15:BJ19" si="22">+BA15</f>
        <v>50000</v>
      </c>
      <c r="BK15" s="280">
        <f t="shared" ref="BK15:BO17" ca="1" si="23">IF(ISERR((AR15-Y15)/Y15),"N/A",(AR15-Y15)/Y15)</f>
        <v>-0.4462983635543003</v>
      </c>
      <c r="BL15" s="280">
        <f t="shared" ca="1" si="23"/>
        <v>-8.9439258844257269E-2</v>
      </c>
      <c r="BM15" s="280" t="str">
        <f t="shared" si="23"/>
        <v>N/A</v>
      </c>
      <c r="BN15" s="280">
        <f t="shared" ca="1" si="23"/>
        <v>-0.43699214800206121</v>
      </c>
      <c r="BO15" s="280">
        <f t="shared" ca="1" si="23"/>
        <v>-0.24532684588179687</v>
      </c>
      <c r="BP15" s="73"/>
      <c r="BQ15" s="81"/>
      <c r="BS15" s="838" t="s">
        <v>594</v>
      </c>
      <c r="BT15" s="838" t="s">
        <v>599</v>
      </c>
      <c r="BU15" s="838"/>
      <c r="BV15" s="838" t="s">
        <v>610</v>
      </c>
      <c r="BW15" s="838" t="s">
        <v>613</v>
      </c>
      <c r="BX15" s="838"/>
    </row>
    <row r="16" spans="1:76" x14ac:dyDescent="0.25">
      <c r="B16" s="67" t="s">
        <v>16</v>
      </c>
      <c r="C16" s="242">
        <v>28000</v>
      </c>
      <c r="D16" s="240">
        <f>SUMIF(Light_Index,$BS16,Annual_Lamps)</f>
        <v>65472</v>
      </c>
      <c r="E16" s="240">
        <f>SUMIF(Light_Index,$BT16,Annual_Lamps)</f>
        <v>1728</v>
      </c>
      <c r="F16" s="489">
        <f>SUMIF(Light_Index,$BU16,Annual_Lamps)</f>
        <v>216</v>
      </c>
      <c r="G16" s="240">
        <f>SUMIF(Light_Index,$BV16,Annual_Lamps)</f>
        <v>104472</v>
      </c>
      <c r="H16" s="240">
        <f>SUMIF(Light_Index,$BW16,Annual_Lamps)</f>
        <v>23616</v>
      </c>
      <c r="I16" s="254">
        <f>SUMIF(Light_Index,$BX16,Annual_Lamps)</f>
        <v>0</v>
      </c>
      <c r="L16" s="242" t="str">
        <f>+B16</f>
        <v>HPS</v>
      </c>
      <c r="M16" s="242"/>
      <c r="N16" s="242">
        <f>+C16</f>
        <v>28000</v>
      </c>
      <c r="O16" s="70">
        <v>5.15</v>
      </c>
      <c r="P16" s="70">
        <v>17.75</v>
      </c>
      <c r="Q16" s="70">
        <v>11.66</v>
      </c>
      <c r="R16" s="70">
        <v>19.75</v>
      </c>
      <c r="S16" s="70">
        <v>13.15</v>
      </c>
      <c r="T16" s="76" t="s">
        <v>82</v>
      </c>
      <c r="V16" s="67" t="str">
        <f>+B16</f>
        <v>HPS</v>
      </c>
      <c r="W16" s="67"/>
      <c r="X16" s="242">
        <f>+C16</f>
        <v>28000</v>
      </c>
      <c r="Y16" s="71">
        <f>+IF(O16&lt;&gt;"N/A",ROUND(D16*O16,2),"N/A")</f>
        <v>337180.8</v>
      </c>
      <c r="Z16" s="118">
        <f>+IF(P16="N/A",IF(E16&gt;0,ROUND(E16*O16,2),"N/A"),ROUND(E16*P16,2))</f>
        <v>30672</v>
      </c>
      <c r="AA16" s="118">
        <f t="shared" si="12"/>
        <v>2518.56</v>
      </c>
      <c r="AB16" s="71">
        <f t="shared" si="12"/>
        <v>2063322</v>
      </c>
      <c r="AC16" s="71">
        <f t="shared" si="12"/>
        <v>310550.40000000002</v>
      </c>
      <c r="AD16" s="118" t="str">
        <f t="shared" si="12"/>
        <v>N/A</v>
      </c>
      <c r="AG16" s="67" t="str">
        <f t="shared" si="13"/>
        <v>HPS</v>
      </c>
      <c r="AH16" s="242">
        <f t="shared" si="14"/>
        <v>28000</v>
      </c>
      <c r="AI16" s="87">
        <f ca="1">'Proof of Rev'!H20</f>
        <v>4.2613862521065329</v>
      </c>
      <c r="AJ16" s="87">
        <f ca="1">+'Proof of Rev'!H25</f>
        <v>18.673611579958227</v>
      </c>
      <c r="AK16" s="87">
        <f ca="1">+'Proof of Rev'!H29</f>
        <v>10.276884185161089</v>
      </c>
      <c r="AL16" s="87">
        <f ca="1">+'Proof of Rev'!H32</f>
        <v>12.977355069604148</v>
      </c>
      <c r="AM16" s="77">
        <f ca="1">+'Proof of Rev'!H37</f>
        <v>11.567966163924286</v>
      </c>
      <c r="AN16" s="265" t="s">
        <v>82</v>
      </c>
      <c r="AP16" s="67" t="str">
        <f t="shared" si="15"/>
        <v>HPS</v>
      </c>
      <c r="AQ16" s="242">
        <f t="shared" si="16"/>
        <v>28000</v>
      </c>
      <c r="AR16" s="281">
        <f t="shared" ca="1" si="17"/>
        <v>279001.48069791892</v>
      </c>
      <c r="AS16" s="281">
        <f t="shared" ca="1" si="17"/>
        <v>32268.000810167814</v>
      </c>
      <c r="AT16" s="281">
        <f t="shared" ca="1" si="17"/>
        <v>2219.8069839947952</v>
      </c>
      <c r="AU16" s="281">
        <f t="shared" ca="1" si="17"/>
        <v>1355770.2388316845</v>
      </c>
      <c r="AV16" s="281">
        <f t="shared" ca="1" si="17"/>
        <v>273189.08892723592</v>
      </c>
      <c r="AW16" s="281" t="str">
        <f t="shared" si="17"/>
        <v>N/A</v>
      </c>
      <c r="AX16" s="282"/>
      <c r="AZ16" s="67" t="str">
        <f t="shared" si="18"/>
        <v>HPS</v>
      </c>
      <c r="BA16" s="242">
        <f t="shared" si="18"/>
        <v>28000</v>
      </c>
      <c r="BB16" s="296">
        <f t="shared" ca="1" si="19"/>
        <v>-0.88861374789346748</v>
      </c>
      <c r="BC16" s="296">
        <f t="shared" ca="1" si="19"/>
        <v>0.92361157995822651</v>
      </c>
      <c r="BD16" s="296">
        <f ca="1">+AK16-Q16</f>
        <v>-1.3831158148389111</v>
      </c>
      <c r="BE16" s="296">
        <f t="shared" ca="1" si="20"/>
        <v>-6.7726449303958525</v>
      </c>
      <c r="BF16" s="296">
        <f t="shared" ca="1" si="20"/>
        <v>-1.5820338360757145</v>
      </c>
      <c r="BG16" s="295"/>
      <c r="BI16" s="67" t="str">
        <f t="shared" si="21"/>
        <v>HPS</v>
      </c>
      <c r="BJ16" s="302">
        <f t="shared" si="22"/>
        <v>28000</v>
      </c>
      <c r="BK16" s="280">
        <f t="shared" ca="1" si="23"/>
        <v>-0.17254635881426544</v>
      </c>
      <c r="BL16" s="280">
        <f t="shared" ca="1" si="23"/>
        <v>5.2034455208914122E-2</v>
      </c>
      <c r="BM16" s="280">
        <f t="shared" ca="1" si="23"/>
        <v>-0.1186205673103697</v>
      </c>
      <c r="BN16" s="280">
        <f t="shared" ca="1" si="23"/>
        <v>-0.34291873065295458</v>
      </c>
      <c r="BO16" s="280">
        <f t="shared" ca="1" si="23"/>
        <v>-0.12030675559511146</v>
      </c>
      <c r="BP16" s="277"/>
      <c r="BQ16" s="81"/>
      <c r="BS16" s="838" t="s">
        <v>595</v>
      </c>
      <c r="BT16" s="838" t="s">
        <v>600</v>
      </c>
      <c r="BU16" s="838" t="s">
        <v>604</v>
      </c>
      <c r="BV16" s="838" t="s">
        <v>609</v>
      </c>
      <c r="BW16" s="838" t="s">
        <v>612</v>
      </c>
      <c r="BX16" s="838"/>
    </row>
    <row r="17" spans="2:76" ht="15.75" customHeight="1" x14ac:dyDescent="0.25">
      <c r="B17" s="67" t="s">
        <v>16</v>
      </c>
      <c r="C17" s="242">
        <v>15000</v>
      </c>
      <c r="D17" s="240">
        <f>SUMIF(Light_Index,$BS17,Annual_Lamps)</f>
        <v>54960</v>
      </c>
      <c r="E17" s="240">
        <f>SUMIF(Light_Index,$BT17,Annual_Lamps)</f>
        <v>168</v>
      </c>
      <c r="F17" s="489">
        <f>SUMIF(Light_Index,$BU17,Annual_Lamps)</f>
        <v>96</v>
      </c>
      <c r="G17" s="240">
        <f>SUMIF(Light_Index,$BV17,Annual_Lamps)</f>
        <v>113292</v>
      </c>
      <c r="H17" s="240">
        <f>SUMIF(Light_Index,$BW17,Annual_Lamps)</f>
        <v>19344</v>
      </c>
      <c r="I17" s="254">
        <f>SUMIF(Light_Index,$BX17,Annual_Lamps)</f>
        <v>0</v>
      </c>
      <c r="L17" s="242" t="str">
        <f>+B17</f>
        <v>HPS</v>
      </c>
      <c r="M17" s="242"/>
      <c r="N17" s="242">
        <f>+C17</f>
        <v>15000</v>
      </c>
      <c r="O17" s="70">
        <v>3.64</v>
      </c>
      <c r="P17" s="70">
        <v>16.2</v>
      </c>
      <c r="Q17" s="70">
        <v>10.77</v>
      </c>
      <c r="R17" s="70">
        <v>15.89</v>
      </c>
      <c r="S17" s="70">
        <v>10.4</v>
      </c>
      <c r="T17" s="76" t="s">
        <v>82</v>
      </c>
      <c r="V17" s="67" t="str">
        <f>+B17</f>
        <v>HPS</v>
      </c>
      <c r="W17" s="67"/>
      <c r="X17" s="242">
        <f>+C17</f>
        <v>15000</v>
      </c>
      <c r="Y17" s="71">
        <f>+IF(O17&lt;&gt;"N/A",ROUND(D17*O17,2),"N/A")</f>
        <v>200054.39999999999</v>
      </c>
      <c r="Z17" s="118">
        <f>+IF(P17="N/A",IF(E17&gt;0,ROUND(E17*O17,2),"N/A"),ROUND(E17*P17,2))</f>
        <v>2721.6</v>
      </c>
      <c r="AA17" s="118">
        <f t="shared" si="12"/>
        <v>1033.92</v>
      </c>
      <c r="AB17" s="71">
        <f t="shared" si="12"/>
        <v>1800209.88</v>
      </c>
      <c r="AC17" s="71">
        <f t="shared" si="12"/>
        <v>201177.60000000001</v>
      </c>
      <c r="AD17" s="118" t="str">
        <f t="shared" si="12"/>
        <v>N/A</v>
      </c>
      <c r="AG17" s="67" t="str">
        <f t="shared" si="13"/>
        <v>HPS</v>
      </c>
      <c r="AH17" s="242">
        <f t="shared" si="14"/>
        <v>15000</v>
      </c>
      <c r="AI17" s="87">
        <f ca="1">'Proof of Rev'!H21</f>
        <v>4.1363323284770637</v>
      </c>
      <c r="AJ17" s="87">
        <f ca="1">+'Proof of Rev'!H26</f>
        <v>18.548557656328761</v>
      </c>
      <c r="AK17" s="87">
        <f ca="1">+'Proof of Rev'!H30</f>
        <v>10.151830261531618</v>
      </c>
      <c r="AL17" s="87">
        <f ca="1">+'Proof of Rev'!H33</f>
        <v>12.85230114597468</v>
      </c>
      <c r="AM17" s="77">
        <f ca="1">+'Proof of Rev'!H38</f>
        <v>11.442912240294815</v>
      </c>
      <c r="AN17" s="265" t="s">
        <v>82</v>
      </c>
      <c r="AP17" s="67" t="str">
        <f t="shared" si="15"/>
        <v>HPS</v>
      </c>
      <c r="AQ17" s="242">
        <f t="shared" si="16"/>
        <v>15000</v>
      </c>
      <c r="AR17" s="281">
        <f t="shared" ca="1" si="17"/>
        <v>227332.82477309942</v>
      </c>
      <c r="AS17" s="281">
        <f t="shared" ca="1" si="17"/>
        <v>3116.1576862632319</v>
      </c>
      <c r="AT17" s="281">
        <f t="shared" ca="1" si="17"/>
        <v>974.57570510703533</v>
      </c>
      <c r="AU17" s="281">
        <f t="shared" ca="1" si="17"/>
        <v>1456062.9014297635</v>
      </c>
      <c r="AV17" s="281">
        <f t="shared" ca="1" si="17"/>
        <v>221351.69437626289</v>
      </c>
      <c r="AW17" s="281" t="str">
        <f t="shared" si="17"/>
        <v>N/A</v>
      </c>
      <c r="AX17" s="282"/>
      <c r="AZ17" s="67" t="str">
        <f t="shared" si="18"/>
        <v>HPS</v>
      </c>
      <c r="BA17" s="242">
        <f t="shared" si="18"/>
        <v>15000</v>
      </c>
      <c r="BB17" s="296">
        <f t="shared" ca="1" si="19"/>
        <v>0.49633232847706354</v>
      </c>
      <c r="BC17" s="296">
        <f t="shared" ca="1" si="19"/>
        <v>2.3485576563287616</v>
      </c>
      <c r="BD17" s="296">
        <f ca="1">+AK17-Q17</f>
        <v>-0.61816973846838152</v>
      </c>
      <c r="BE17" s="296">
        <f t="shared" ca="1" si="20"/>
        <v>-3.0376988540253205</v>
      </c>
      <c r="BF17" s="296">
        <f t="shared" ca="1" si="20"/>
        <v>1.0429122402948146</v>
      </c>
      <c r="BG17" s="295"/>
      <c r="BI17" s="67" t="str">
        <f t="shared" si="21"/>
        <v>HPS</v>
      </c>
      <c r="BJ17" s="302">
        <f t="shared" si="22"/>
        <v>15000</v>
      </c>
      <c r="BK17" s="280">
        <f t="shared" ca="1" si="23"/>
        <v>0.13635503529589665</v>
      </c>
      <c r="BL17" s="280">
        <f t="shared" ca="1" si="23"/>
        <v>0.14497269483510875</v>
      </c>
      <c r="BM17" s="280">
        <f t="shared" ca="1" si="23"/>
        <v>-5.7397375902356794E-2</v>
      </c>
      <c r="BN17" s="280">
        <f t="shared" ca="1" si="23"/>
        <v>-0.19117047539492249</v>
      </c>
      <c r="BO17" s="280">
        <f t="shared" ca="1" si="23"/>
        <v>0.10028002310527061</v>
      </c>
      <c r="BP17" s="277"/>
      <c r="BQ17" s="81"/>
      <c r="BS17" s="838" t="s">
        <v>596</v>
      </c>
      <c r="BT17" s="838" t="s">
        <v>601</v>
      </c>
      <c r="BU17" s="838" t="s">
        <v>605</v>
      </c>
      <c r="BV17" s="838" t="s">
        <v>608</v>
      </c>
      <c r="BW17" s="838" t="s">
        <v>611</v>
      </c>
      <c r="BX17" s="838"/>
    </row>
    <row r="18" spans="2:76" ht="15.75" customHeight="1" x14ac:dyDescent="0.25">
      <c r="B18" s="67" t="s">
        <v>16</v>
      </c>
      <c r="C18" s="242">
        <v>9500</v>
      </c>
      <c r="D18" s="240">
        <f>SUMIF(Light_Index,$BS18,Annual_Lamps)</f>
        <v>160980</v>
      </c>
      <c r="E18" s="240">
        <f>SUMIF(Light_Index,$BT18,Annual_Lamps)</f>
        <v>276</v>
      </c>
      <c r="F18" s="489">
        <f>SUMIF(Light_Index,$BU18,Annual_Lamps)</f>
        <v>0</v>
      </c>
      <c r="G18" s="240">
        <f>SUMIF(Light_Index,$BV18,Annual_Lamps)</f>
        <v>2210016</v>
      </c>
      <c r="H18" s="240">
        <f>SUMIF(Light_Index,$BW18,Annual_Lamps)</f>
        <v>25632</v>
      </c>
      <c r="I18" s="254">
        <f>SUMIF(Light_Index,$BX18,Annual_Lamps)</f>
        <v>0</v>
      </c>
      <c r="L18" s="242" t="str">
        <f>+B18</f>
        <v>HPS</v>
      </c>
      <c r="M18" s="242"/>
      <c r="N18" s="242">
        <f>+C18</f>
        <v>9500</v>
      </c>
      <c r="O18" s="70">
        <v>3.64</v>
      </c>
      <c r="P18" s="559">
        <v>16.2</v>
      </c>
      <c r="Q18" s="492" t="s">
        <v>82</v>
      </c>
      <c r="R18" s="70">
        <v>12.92</v>
      </c>
      <c r="S18" s="70">
        <v>8.8800000000000008</v>
      </c>
      <c r="T18" s="76" t="s">
        <v>82</v>
      </c>
      <c r="V18" s="67" t="str">
        <f>+B18</f>
        <v>HPS</v>
      </c>
      <c r="W18" s="67"/>
      <c r="X18" s="242">
        <f>+C18</f>
        <v>9500</v>
      </c>
      <c r="Y18" s="71">
        <f>+IF(O18&lt;&gt;"N/A",ROUND(D18*O18,2),"N/A")</f>
        <v>585967.19999999995</v>
      </c>
      <c r="Z18" s="118">
        <f>+IF(P18="N/A",IF(E18&gt;0,ROUND(E18*O18,2),"N/A"),ROUND(E18*P18,2))</f>
        <v>4471.2</v>
      </c>
      <c r="AA18" s="118" t="str">
        <f t="shared" si="12"/>
        <v>N/A</v>
      </c>
      <c r="AB18" s="71">
        <f t="shared" si="12"/>
        <v>28553406.719999999</v>
      </c>
      <c r="AC18" s="71">
        <f t="shared" si="12"/>
        <v>227612.16</v>
      </c>
      <c r="AD18" s="118" t="str">
        <f t="shared" si="12"/>
        <v>N/A</v>
      </c>
      <c r="AG18" s="67" t="str">
        <f t="shared" si="13"/>
        <v>HPS</v>
      </c>
      <c r="AH18" s="242">
        <f t="shared" si="14"/>
        <v>9500</v>
      </c>
      <c r="AI18" s="87">
        <f ca="1">'Proof of Rev'!H22</f>
        <v>4.1175905691725312</v>
      </c>
      <c r="AJ18" s="87">
        <f ca="1">+'Proof of Rev'!H27</f>
        <v>18.498722910214223</v>
      </c>
      <c r="AK18" s="265" t="s">
        <v>82</v>
      </c>
      <c r="AL18" s="87">
        <f ca="1">+'Proof of Rev'!H34</f>
        <v>12.833559386670144</v>
      </c>
      <c r="AM18" s="77">
        <f ca="1">+'Proof of Rev'!H39</f>
        <v>11.424170480990282</v>
      </c>
      <c r="AN18" s="265" t="s">
        <v>82</v>
      </c>
      <c r="AP18" s="67" t="str">
        <f t="shared" si="15"/>
        <v>HPS</v>
      </c>
      <c r="AQ18" s="242">
        <f t="shared" si="16"/>
        <v>9500</v>
      </c>
      <c r="AR18" s="281">
        <f t="shared" ca="1" si="17"/>
        <v>662849.72982539411</v>
      </c>
      <c r="AS18" s="281">
        <f t="shared" ca="1" si="17"/>
        <v>5105.6475232191251</v>
      </c>
      <c r="AT18" s="281" t="str">
        <f t="shared" si="17"/>
        <v>N/A</v>
      </c>
      <c r="AU18" s="281">
        <f t="shared" ca="1" si="17"/>
        <v>28362371.581491206</v>
      </c>
      <c r="AV18" s="281">
        <f t="shared" ca="1" si="17"/>
        <v>292824.33776874293</v>
      </c>
      <c r="AW18" s="281" t="str">
        <f t="shared" si="17"/>
        <v>N/A</v>
      </c>
      <c r="AX18" s="282"/>
      <c r="AZ18" s="67" t="str">
        <f t="shared" si="18"/>
        <v>HPS</v>
      </c>
      <c r="BA18" s="242">
        <f t="shared" si="18"/>
        <v>9500</v>
      </c>
      <c r="BB18" s="296">
        <f t="shared" ca="1" si="19"/>
        <v>0.47759056917253107</v>
      </c>
      <c r="BC18" s="299">
        <f t="shared" ca="1" si="19"/>
        <v>2.2987229102142237</v>
      </c>
      <c r="BD18" s="299" t="s">
        <v>82</v>
      </c>
      <c r="BE18" s="296">
        <f t="shared" ca="1" si="20"/>
        <v>-8.6440613329855864E-2</v>
      </c>
      <c r="BF18" s="296">
        <f t="shared" ca="1" si="20"/>
        <v>2.5441704809902816</v>
      </c>
      <c r="BG18" s="295"/>
      <c r="BI18" s="67" t="str">
        <f t="shared" si="21"/>
        <v>HPS</v>
      </c>
      <c r="BJ18" s="302">
        <f t="shared" si="22"/>
        <v>9500</v>
      </c>
      <c r="BK18" s="280">
        <f ca="1">IF(ISERR((AR18-Y18)/Y18),"N/A",(AR18-Y18)/Y18)</f>
        <v>0.1312062003221241</v>
      </c>
      <c r="BL18" s="312" t="s">
        <v>304</v>
      </c>
      <c r="BM18" s="280" t="str">
        <f t="shared" ref="BM18:BO19" si="24">IF(ISERR((AT18-AA18)/AA18),"N/A",(AT18-AA18)/AA18)</f>
        <v>N/A</v>
      </c>
      <c r="BN18" s="280">
        <f t="shared" ca="1" si="24"/>
        <v>-6.690449948131197E-3</v>
      </c>
      <c r="BO18" s="280">
        <f t="shared" ca="1" si="24"/>
        <v>0.28650568479620303</v>
      </c>
      <c r="BP18" s="277"/>
      <c r="BQ18" s="81"/>
      <c r="BS18" s="838" t="s">
        <v>597</v>
      </c>
      <c r="BT18" s="838" t="s">
        <v>602</v>
      </c>
      <c r="BU18" s="838"/>
      <c r="BV18" s="838" t="s">
        <v>607</v>
      </c>
      <c r="BW18" s="838" t="s">
        <v>645</v>
      </c>
      <c r="BX18" s="838"/>
    </row>
    <row r="19" spans="2:76" ht="15.75" customHeight="1" x14ac:dyDescent="0.25">
      <c r="B19" s="67" t="s">
        <v>16</v>
      </c>
      <c r="C19" s="242">
        <v>6000</v>
      </c>
      <c r="D19" s="240">
        <f>SUMIF(Light_Index,$BS19,Annual_Lamps)</f>
        <v>5772</v>
      </c>
      <c r="E19" s="240">
        <f>SUMIF(Light_Index,$BT19,Annual_Lamps)</f>
        <v>192</v>
      </c>
      <c r="F19" s="489">
        <f>SUMIF(Light_Index,$BU19,Annual_Lamps)</f>
        <v>0</v>
      </c>
      <c r="G19" s="240">
        <f>SUMIF(Light_Index,$BV19,Annual_Lamps)</f>
        <v>60648</v>
      </c>
      <c r="H19" s="240">
        <f>SUMIF(Light_Index,$BW19,Annual_Lamps)</f>
        <v>0</v>
      </c>
      <c r="I19" s="254">
        <f>SUMIF(Light_Index,$BX19,Annual_Lamps)</f>
        <v>0</v>
      </c>
      <c r="L19" s="242" t="str">
        <f>+B19</f>
        <v>HPS</v>
      </c>
      <c r="M19" s="242"/>
      <c r="N19" s="242">
        <f>+C19</f>
        <v>6000</v>
      </c>
      <c r="O19" s="70">
        <v>3.58</v>
      </c>
      <c r="P19" s="559">
        <v>16.13</v>
      </c>
      <c r="Q19" s="492" t="s">
        <v>82</v>
      </c>
      <c r="R19" s="70">
        <v>12.46</v>
      </c>
      <c r="S19" s="492" t="s">
        <v>82</v>
      </c>
      <c r="T19" s="76" t="s">
        <v>82</v>
      </c>
      <c r="V19" s="67" t="str">
        <f>+B19</f>
        <v>HPS</v>
      </c>
      <c r="W19" s="67"/>
      <c r="X19" s="242">
        <f>+C19</f>
        <v>6000</v>
      </c>
      <c r="Y19" s="71">
        <f>+IF(O19&lt;&gt;"N/A",ROUND(D19*O19,2),"N/A")</f>
        <v>20663.759999999998</v>
      </c>
      <c r="Z19" s="118">
        <f>+IF(P19="N/A",IF(E19&gt;0,ROUND(E19*O19,2),"N/A"),ROUND(E19*P19,2))</f>
        <v>3096.96</v>
      </c>
      <c r="AA19" s="118" t="str">
        <f t="shared" si="12"/>
        <v>N/A</v>
      </c>
      <c r="AB19" s="71">
        <f t="shared" si="12"/>
        <v>755674.08</v>
      </c>
      <c r="AC19" s="118" t="str">
        <f t="shared" si="12"/>
        <v>N/A</v>
      </c>
      <c r="AD19" s="118" t="str">
        <f t="shared" si="12"/>
        <v>N/A</v>
      </c>
      <c r="AG19" s="67" t="str">
        <f t="shared" si="13"/>
        <v>HPS</v>
      </c>
      <c r="AH19" s="242">
        <f t="shared" si="14"/>
        <v>6000</v>
      </c>
      <c r="AI19" s="87">
        <f ca="1">'Proof of Rev'!H23</f>
        <v>4.0816918961482855</v>
      </c>
      <c r="AJ19" s="87">
        <f ca="1">+'Proof of Rev'!H28</f>
        <v>18.493917223999976</v>
      </c>
      <c r="AK19" s="265" t="s">
        <v>82</v>
      </c>
      <c r="AL19" s="87">
        <f ca="1">+'Proof of Rev'!H35</f>
        <v>12.797660713645902</v>
      </c>
      <c r="AM19" s="265" t="s">
        <v>82</v>
      </c>
      <c r="AN19" s="265" t="s">
        <v>82</v>
      </c>
      <c r="AP19" s="67" t="str">
        <f t="shared" si="15"/>
        <v>HPS</v>
      </c>
      <c r="AQ19" s="242">
        <f t="shared" si="16"/>
        <v>6000</v>
      </c>
      <c r="AR19" s="281">
        <f t="shared" ca="1" si="17"/>
        <v>23559.525624567905</v>
      </c>
      <c r="AS19" s="281">
        <f t="shared" ca="1" si="17"/>
        <v>3550.8321070079955</v>
      </c>
      <c r="AT19" s="281" t="str">
        <f t="shared" si="17"/>
        <v>N/A</v>
      </c>
      <c r="AU19" s="281">
        <f t="shared" ca="1" si="17"/>
        <v>776152.52696119668</v>
      </c>
      <c r="AV19" s="281" t="str">
        <f t="shared" si="17"/>
        <v>N/A</v>
      </c>
      <c r="AW19" s="283" t="str">
        <f t="shared" si="17"/>
        <v>N/A</v>
      </c>
      <c r="AX19" s="282"/>
      <c r="AZ19" s="67" t="str">
        <f t="shared" si="18"/>
        <v>HPS</v>
      </c>
      <c r="BA19" s="242">
        <f t="shared" si="18"/>
        <v>6000</v>
      </c>
      <c r="BB19" s="296">
        <f t="shared" ca="1" si="19"/>
        <v>0.50169189614828547</v>
      </c>
      <c r="BC19" s="299">
        <f t="shared" ca="1" si="19"/>
        <v>2.3639172239999766</v>
      </c>
      <c r="BD19" s="299" t="s">
        <v>82</v>
      </c>
      <c r="BE19" s="296">
        <f ca="1">+AL19-R19</f>
        <v>0.33766071364590111</v>
      </c>
      <c r="BF19" s="299" t="s">
        <v>82</v>
      </c>
      <c r="BG19" s="296"/>
      <c r="BI19" s="67" t="str">
        <f t="shared" si="21"/>
        <v>HPS</v>
      </c>
      <c r="BJ19" s="302">
        <f t="shared" si="22"/>
        <v>6000</v>
      </c>
      <c r="BK19" s="280">
        <f ca="1">IF(ISERR((AR19-Y19)/Y19),"N/A",(AR19-Y19)/Y19)</f>
        <v>0.1401374011587391</v>
      </c>
      <c r="BL19" s="312" t="s">
        <v>304</v>
      </c>
      <c r="BM19" s="280" t="str">
        <f t="shared" si="24"/>
        <v>N/A</v>
      </c>
      <c r="BN19" s="280">
        <f t="shared" ca="1" si="24"/>
        <v>2.7099575734021105E-2</v>
      </c>
      <c r="BO19" s="280" t="str">
        <f t="shared" si="24"/>
        <v>N/A</v>
      </c>
      <c r="BP19" s="73"/>
      <c r="BQ19" s="81"/>
      <c r="BS19" s="838" t="s">
        <v>598</v>
      </c>
      <c r="BT19" s="838" t="s">
        <v>603</v>
      </c>
      <c r="BU19" s="838"/>
      <c r="BV19" s="838" t="s">
        <v>606</v>
      </c>
      <c r="BW19" s="838"/>
      <c r="BX19" s="838"/>
    </row>
    <row r="20" spans="2:76" ht="15.75" customHeight="1" x14ac:dyDescent="0.25">
      <c r="B20" s="67" t="s">
        <v>84</v>
      </c>
      <c r="C20" s="242"/>
      <c r="D20" s="82">
        <f t="shared" ref="D20:I20" si="25">SUM(D15:D19)</f>
        <v>293472</v>
      </c>
      <c r="E20" s="82">
        <f t="shared" si="25"/>
        <v>2412</v>
      </c>
      <c r="F20" s="82">
        <f t="shared" si="25"/>
        <v>312</v>
      </c>
      <c r="G20" s="82">
        <f t="shared" si="25"/>
        <v>2497536</v>
      </c>
      <c r="H20" s="82">
        <f t="shared" si="25"/>
        <v>69024</v>
      </c>
      <c r="I20" s="82">
        <f t="shared" si="25"/>
        <v>0</v>
      </c>
      <c r="J20" s="68">
        <f>SUM(D20:I20)</f>
        <v>2862756</v>
      </c>
      <c r="L20" s="67"/>
      <c r="M20" s="67"/>
      <c r="N20" s="242"/>
      <c r="O20" s="70"/>
      <c r="P20" s="79"/>
      <c r="Q20" s="76"/>
      <c r="R20" s="70"/>
      <c r="S20" s="76"/>
      <c r="T20" s="76"/>
      <c r="V20" s="67" t="s">
        <v>84</v>
      </c>
      <c r="W20" s="67"/>
      <c r="X20" s="242"/>
      <c r="Y20" s="83">
        <f t="shared" ref="Y20:AD20" si="26">SUM(Y15:Y19)</f>
        <v>1193730</v>
      </c>
      <c r="Z20" s="83">
        <f t="shared" si="26"/>
        <v>41952.959999999999</v>
      </c>
      <c r="AA20" s="83">
        <f t="shared" si="26"/>
        <v>3552.48</v>
      </c>
      <c r="AB20" s="83">
        <f t="shared" si="26"/>
        <v>33384646.919999998</v>
      </c>
      <c r="AC20" s="83">
        <f t="shared" si="26"/>
        <v>746036.16</v>
      </c>
      <c r="AD20" s="83">
        <f t="shared" si="26"/>
        <v>0</v>
      </c>
      <c r="AE20" s="83">
        <f>SUM(Y20:AD20)</f>
        <v>35369918.519999996</v>
      </c>
      <c r="AG20" s="67"/>
      <c r="AH20" s="242"/>
      <c r="AI20" s="87"/>
      <c r="AJ20" s="87"/>
      <c r="AK20" s="77"/>
      <c r="AL20" s="87"/>
      <c r="AM20" s="77"/>
      <c r="AP20" s="67" t="s">
        <v>84</v>
      </c>
      <c r="AQ20" s="242"/>
      <c r="AR20" s="284">
        <f ca="1">SUM(AR15:AR19)</f>
        <v>1220353.2507284468</v>
      </c>
      <c r="AS20" s="284">
        <f ca="1">SUM(AS15:AS19)</f>
        <v>44943.185933291745</v>
      </c>
      <c r="AT20" s="284">
        <f ca="1">SUM(AT15:AT19)</f>
        <v>3194.3826891018307</v>
      </c>
      <c r="AU20" s="284">
        <f ca="1">SUM(AU15:AU19)</f>
        <v>32069734.190726265</v>
      </c>
      <c r="AV20" s="284">
        <f ca="1">SUM(AV15:AV19)</f>
        <v>792418.41251221718</v>
      </c>
      <c r="AW20" s="285"/>
      <c r="AX20" s="284">
        <f ca="1">SUM(AR20:AW20)</f>
        <v>34130643.422589324</v>
      </c>
      <c r="AZ20" s="67"/>
      <c r="BA20" s="242"/>
      <c r="BB20" s="296"/>
      <c r="BC20" s="294"/>
      <c r="BD20" s="294"/>
      <c r="BE20" s="296"/>
      <c r="BF20" s="294"/>
      <c r="BG20" s="297"/>
      <c r="BI20" s="67" t="s">
        <v>84</v>
      </c>
      <c r="BJ20" s="302"/>
      <c r="BK20" s="277"/>
      <c r="BL20" s="277"/>
      <c r="BM20" s="277"/>
      <c r="BN20" s="277"/>
      <c r="BO20" s="277"/>
      <c r="BP20" s="73"/>
      <c r="BQ20" s="85">
        <f ca="1">(AX20-AE20)/AE20</f>
        <v>-3.5037544593435256E-2</v>
      </c>
      <c r="BS20" s="838"/>
      <c r="BT20" s="838"/>
      <c r="BU20" s="838"/>
      <c r="BV20" s="838"/>
      <c r="BW20" s="838"/>
      <c r="BX20" s="838"/>
    </row>
    <row r="21" spans="2:76" ht="15.75" customHeight="1" x14ac:dyDescent="0.25">
      <c r="C21" s="67"/>
      <c r="V21" s="67"/>
      <c r="W21" s="67"/>
      <c r="X21" s="242"/>
      <c r="Y21" s="71"/>
      <c r="Z21" s="71"/>
      <c r="AA21" s="71"/>
      <c r="AB21" s="71"/>
      <c r="AC21" s="71"/>
      <c r="AD21" s="118"/>
      <c r="AG21" s="67"/>
      <c r="AH21" s="242"/>
      <c r="AI21" s="87"/>
      <c r="AJ21" s="87"/>
      <c r="AK21" s="77"/>
      <c r="AL21" s="87"/>
      <c r="AM21" s="77"/>
      <c r="AP21" s="67"/>
      <c r="AQ21" s="242"/>
      <c r="AR21" s="286"/>
      <c r="AS21" s="286"/>
      <c r="AT21" s="288"/>
      <c r="AU21" s="286"/>
      <c r="AV21" s="288"/>
      <c r="AW21" s="285"/>
      <c r="AX21" s="282"/>
      <c r="AZ21" s="67"/>
      <c r="BA21" s="242"/>
      <c r="BB21" s="296"/>
      <c r="BC21" s="296"/>
      <c r="BD21" s="294"/>
      <c r="BE21" s="296"/>
      <c r="BF21" s="294"/>
      <c r="BG21" s="297"/>
      <c r="BI21" s="67"/>
      <c r="BJ21" s="302"/>
      <c r="BK21" s="277"/>
      <c r="BL21" s="73"/>
      <c r="BM21" s="73"/>
      <c r="BN21" s="277"/>
      <c r="BO21" s="73"/>
      <c r="BP21" s="73"/>
      <c r="BQ21" s="74"/>
      <c r="BS21" s="838"/>
      <c r="BT21" s="838"/>
      <c r="BU21" s="838"/>
      <c r="BV21" s="838"/>
      <c r="BW21" s="838"/>
      <c r="BX21" s="838"/>
    </row>
    <row r="22" spans="2:76" ht="15.75" customHeight="1" x14ac:dyDescent="0.25">
      <c r="B22" s="67" t="s">
        <v>25</v>
      </c>
      <c r="C22" s="242">
        <v>32200</v>
      </c>
      <c r="D22" s="94">
        <f>SUMIF(Light_Index,$BS22,Annual_Lamps)</f>
        <v>1224</v>
      </c>
      <c r="E22" s="488">
        <f>SUMIF(Light_Index,$BT22,Annual_Lamps)</f>
        <v>0</v>
      </c>
      <c r="F22" s="488">
        <f>SUMIF(Light_Index,$BU22,Annual_Lamps)</f>
        <v>0</v>
      </c>
      <c r="G22" s="94">
        <f>SUMIF(Light_Index,$BV22,Annual_Lamps)</f>
        <v>2268</v>
      </c>
      <c r="H22" s="94">
        <f>SUMIF(Light_Index,$BW22,Annual_Lamps)</f>
        <v>2376</v>
      </c>
      <c r="I22" s="25">
        <f>SUMIF(Light_Index,$BX22,Annual_Lamps)</f>
        <v>0</v>
      </c>
      <c r="L22" s="242" t="str">
        <f>+B22</f>
        <v>MH</v>
      </c>
      <c r="M22" s="242"/>
      <c r="N22" s="242">
        <f>+C22</f>
        <v>32200</v>
      </c>
      <c r="O22" s="70">
        <v>9.49</v>
      </c>
      <c r="P22" s="492" t="s">
        <v>82</v>
      </c>
      <c r="Q22" s="492" t="s">
        <v>82</v>
      </c>
      <c r="R22" s="70">
        <v>23.94</v>
      </c>
      <c r="S22" s="70">
        <v>18.559999999999999</v>
      </c>
      <c r="T22" s="76" t="s">
        <v>82</v>
      </c>
      <c r="V22" s="67" t="str">
        <f>+B22</f>
        <v>MH</v>
      </c>
      <c r="W22" s="67"/>
      <c r="X22" s="242">
        <f>+C22</f>
        <v>32200</v>
      </c>
      <c r="Y22" s="71">
        <f t="shared" ref="Y22:AD25" si="27">+IF(O22&lt;&gt;"N/A",ROUND(D22*O22,2),"N/A")</f>
        <v>11615.76</v>
      </c>
      <c r="Z22" s="118" t="str">
        <f t="shared" si="27"/>
        <v>N/A</v>
      </c>
      <c r="AA22" s="118" t="str">
        <f t="shared" si="27"/>
        <v>N/A</v>
      </c>
      <c r="AB22" s="71">
        <f t="shared" si="27"/>
        <v>54295.92</v>
      </c>
      <c r="AC22" s="71">
        <f t="shared" si="27"/>
        <v>44098.559999999998</v>
      </c>
      <c r="AD22" s="118" t="str">
        <f t="shared" si="27"/>
        <v>N/A</v>
      </c>
      <c r="AG22" s="67" t="str">
        <f>+V22</f>
        <v>MH</v>
      </c>
      <c r="AH22" s="242">
        <f t="shared" ref="AH22:AH25" si="28">+X22</f>
        <v>32200</v>
      </c>
      <c r="AI22" s="97">
        <f ca="1">+'Proof of Rev'!H40</f>
        <v>5.4045119106164501</v>
      </c>
      <c r="AJ22" s="267" t="s">
        <v>82</v>
      </c>
      <c r="AK22" s="267" t="s">
        <v>82</v>
      </c>
      <c r="AL22" s="97">
        <f ca="1">+'Proof of Rev'!H44</f>
        <v>19.35854564140898</v>
      </c>
      <c r="AM22" s="97">
        <f ca="1">+'Proof of Rev'!H48</f>
        <v>15.942216291575424</v>
      </c>
      <c r="AN22" s="265" t="s">
        <v>82</v>
      </c>
      <c r="AP22" s="67" t="str">
        <f t="shared" ref="AP22:AQ25" si="29">+AG22</f>
        <v>MH</v>
      </c>
      <c r="AQ22" s="242">
        <f t="shared" si="29"/>
        <v>32200</v>
      </c>
      <c r="AR22" s="281">
        <f t="shared" ref="AR22:AW25" ca="1" si="30">IF(AI22="N/A","N/A",AI22*D22)</f>
        <v>6615.1225785945353</v>
      </c>
      <c r="AS22" s="281" t="str">
        <f t="shared" si="30"/>
        <v>N/A</v>
      </c>
      <c r="AT22" s="281" t="str">
        <f t="shared" si="30"/>
        <v>N/A</v>
      </c>
      <c r="AU22" s="281">
        <f t="shared" ca="1" si="30"/>
        <v>43905.181514715565</v>
      </c>
      <c r="AV22" s="281">
        <f t="shared" ca="1" si="30"/>
        <v>37878.705908783209</v>
      </c>
      <c r="AW22" s="281" t="str">
        <f t="shared" si="30"/>
        <v>N/A</v>
      </c>
      <c r="AX22" s="282"/>
      <c r="AZ22" s="67" t="str">
        <f t="shared" ref="AZ22:BA25" si="31">+AP22</f>
        <v>MH</v>
      </c>
      <c r="BA22" s="242">
        <f t="shared" si="31"/>
        <v>32200</v>
      </c>
      <c r="BB22" s="296">
        <f ca="1">+AI22-O22</f>
        <v>-4.0854880893835501</v>
      </c>
      <c r="BC22" s="299" t="s">
        <v>82</v>
      </c>
      <c r="BD22" s="299" t="s">
        <v>82</v>
      </c>
      <c r="BE22" s="296">
        <f t="shared" ref="BE22:BF25" ca="1" si="32">+AL22-R22</f>
        <v>-4.5814543585910208</v>
      </c>
      <c r="BF22" s="296">
        <f t="shared" ca="1" si="32"/>
        <v>-2.6177837084245752</v>
      </c>
      <c r="BG22" s="295"/>
      <c r="BI22" s="67" t="str">
        <f t="shared" ref="BI22:BI25" si="33">+AZ22</f>
        <v>MH</v>
      </c>
      <c r="BJ22" s="302">
        <f t="shared" ref="BJ22:BJ25" si="34">+BA22</f>
        <v>32200</v>
      </c>
      <c r="BK22" s="280">
        <f t="shared" ref="BK22:BO25" ca="1" si="35">IF(ISERR((AR22-Y22)/Y22),"N/A",(AR22-Y22)/Y22)</f>
        <v>-0.43050454050406212</v>
      </c>
      <c r="BL22" s="280" t="str">
        <f t="shared" si="35"/>
        <v>N/A</v>
      </c>
      <c r="BM22" s="280" t="str">
        <f t="shared" si="35"/>
        <v>N/A</v>
      </c>
      <c r="BN22" s="280">
        <f t="shared" ca="1" si="35"/>
        <v>-0.19137236251424478</v>
      </c>
      <c r="BO22" s="280">
        <f t="shared" ca="1" si="35"/>
        <v>-0.14104438084184129</v>
      </c>
      <c r="BP22" s="280" t="str">
        <f>IF(ISERR((AW22-AD22)/AD22),"",(AW22-AD22)/AD22)</f>
        <v/>
      </c>
      <c r="BQ22" s="74"/>
      <c r="BS22" s="838" t="s">
        <v>618</v>
      </c>
      <c r="BT22" s="838"/>
      <c r="BU22" s="838"/>
      <c r="BV22" s="838" t="s">
        <v>622</v>
      </c>
      <c r="BW22" s="838" t="s">
        <v>626</v>
      </c>
      <c r="BX22" s="838"/>
    </row>
    <row r="23" spans="2:76" ht="15.75" customHeight="1" x14ac:dyDescent="0.25">
      <c r="B23" s="67" t="s">
        <v>25</v>
      </c>
      <c r="C23" s="242">
        <v>19475</v>
      </c>
      <c r="D23" s="94">
        <f>SUMIF(Light_Index,$BS23,Annual_Lamps)</f>
        <v>1776</v>
      </c>
      <c r="E23" s="488">
        <f>SUMIF(Light_Index,$BT23,Annual_Lamps)</f>
        <v>0</v>
      </c>
      <c r="F23" s="488">
        <f>SUMIF(Light_Index,$BU23,Annual_Lamps)</f>
        <v>0</v>
      </c>
      <c r="G23" s="94">
        <f>SUMIF(Light_Index,$BV23,Annual_Lamps)</f>
        <v>8652</v>
      </c>
      <c r="H23" s="94">
        <f>SUMIF(Light_Index,$BW23,Annual_Lamps)</f>
        <v>1152</v>
      </c>
      <c r="I23" s="25">
        <f>SUMIF(Light_Index,$BX23,Annual_Lamps)</f>
        <v>0</v>
      </c>
      <c r="L23" s="242" t="str">
        <f>+B23</f>
        <v>MH</v>
      </c>
      <c r="M23" s="242"/>
      <c r="N23" s="242">
        <f>+C23</f>
        <v>19475</v>
      </c>
      <c r="O23" s="70">
        <v>10.34</v>
      </c>
      <c r="P23" s="492" t="s">
        <v>82</v>
      </c>
      <c r="Q23" s="492" t="s">
        <v>82</v>
      </c>
      <c r="R23" s="70">
        <v>26.43</v>
      </c>
      <c r="S23" s="70">
        <v>18.350000000000001</v>
      </c>
      <c r="T23" s="76" t="s">
        <v>82</v>
      </c>
      <c r="V23" s="67" t="str">
        <f>+B23</f>
        <v>MH</v>
      </c>
      <c r="W23" s="67"/>
      <c r="X23" s="242">
        <f>+C23</f>
        <v>19475</v>
      </c>
      <c r="Y23" s="71">
        <f t="shared" si="27"/>
        <v>18363.84</v>
      </c>
      <c r="Z23" s="118" t="str">
        <f t="shared" si="27"/>
        <v>N/A</v>
      </c>
      <c r="AA23" s="118" t="str">
        <f t="shared" si="27"/>
        <v>N/A</v>
      </c>
      <c r="AB23" s="71">
        <f t="shared" si="27"/>
        <v>228672.36</v>
      </c>
      <c r="AC23" s="71">
        <f t="shared" si="27"/>
        <v>21139.200000000001</v>
      </c>
      <c r="AD23" s="118" t="str">
        <f t="shared" si="27"/>
        <v>N/A</v>
      </c>
      <c r="AG23" s="67" t="str">
        <f>+V23</f>
        <v>MH</v>
      </c>
      <c r="AH23" s="242">
        <f t="shared" si="28"/>
        <v>19475</v>
      </c>
      <c r="AI23" s="97">
        <f ca="1">+'Proof of Rev'!H41</f>
        <v>10.000121269706426</v>
      </c>
      <c r="AJ23" s="265" t="s">
        <v>82</v>
      </c>
      <c r="AK23" s="265" t="s">
        <v>82</v>
      </c>
      <c r="AL23" s="97">
        <f ca="1">+'Proof of Rev'!H45</f>
        <v>18.549643089882508</v>
      </c>
      <c r="AM23" s="97">
        <f ca="1">+'Proof of Rev'!H49</f>
        <v>15.115837882693786</v>
      </c>
      <c r="AN23" s="265" t="s">
        <v>82</v>
      </c>
      <c r="AP23" s="67" t="str">
        <f t="shared" si="29"/>
        <v>MH</v>
      </c>
      <c r="AQ23" s="242">
        <f t="shared" si="29"/>
        <v>19475</v>
      </c>
      <c r="AR23" s="281">
        <f t="shared" ca="1" si="30"/>
        <v>17760.215374998614</v>
      </c>
      <c r="AS23" s="281" t="str">
        <f t="shared" si="30"/>
        <v>N/A</v>
      </c>
      <c r="AT23" s="281" t="str">
        <f t="shared" si="30"/>
        <v>N/A</v>
      </c>
      <c r="AU23" s="281">
        <f t="shared" ca="1" si="30"/>
        <v>160491.51201366345</v>
      </c>
      <c r="AV23" s="281">
        <f t="shared" ca="1" si="30"/>
        <v>17413.445240863242</v>
      </c>
      <c r="AW23" s="281" t="str">
        <f t="shared" si="30"/>
        <v>N/A</v>
      </c>
      <c r="AX23" s="282"/>
      <c r="AZ23" s="67" t="str">
        <f t="shared" si="31"/>
        <v>MH</v>
      </c>
      <c r="BA23" s="242">
        <f t="shared" si="31"/>
        <v>19475</v>
      </c>
      <c r="BB23" s="296">
        <f ca="1">+AI23-O23</f>
        <v>-0.33987873029357374</v>
      </c>
      <c r="BC23" s="299" t="s">
        <v>82</v>
      </c>
      <c r="BD23" s="299" t="s">
        <v>82</v>
      </c>
      <c r="BE23" s="296">
        <f t="shared" ca="1" si="32"/>
        <v>-7.8803569101174915</v>
      </c>
      <c r="BF23" s="296">
        <f t="shared" ca="1" si="32"/>
        <v>-3.2341621173062158</v>
      </c>
      <c r="BG23" s="295"/>
      <c r="BI23" s="67" t="str">
        <f t="shared" si="33"/>
        <v>MH</v>
      </c>
      <c r="BJ23" s="302">
        <f t="shared" si="34"/>
        <v>19475</v>
      </c>
      <c r="BK23" s="280">
        <f t="shared" ca="1" si="35"/>
        <v>-3.2870283393962613E-2</v>
      </c>
      <c r="BL23" s="280" t="str">
        <f t="shared" si="35"/>
        <v>N/A</v>
      </c>
      <c r="BM23" s="280" t="str">
        <f t="shared" si="35"/>
        <v>N/A</v>
      </c>
      <c r="BN23" s="280">
        <f t="shared" ca="1" si="35"/>
        <v>-0.29815955013687068</v>
      </c>
      <c r="BO23" s="280">
        <f t="shared" ca="1" si="35"/>
        <v>-0.17624861674693262</v>
      </c>
      <c r="BP23" s="280" t="str">
        <f>IF(ISERR((AW23-AD23)/AD23),"",(AW23-AD23)/AD23)</f>
        <v/>
      </c>
      <c r="BQ23" s="74"/>
      <c r="BS23" s="838" t="s">
        <v>617</v>
      </c>
      <c r="BT23" s="838"/>
      <c r="BU23" s="838"/>
      <c r="BV23" s="838" t="s">
        <v>621</v>
      </c>
      <c r="BW23" s="838" t="s">
        <v>625</v>
      </c>
      <c r="BX23" s="838"/>
    </row>
    <row r="24" spans="2:76" ht="15.75" customHeight="1" x14ac:dyDescent="0.25">
      <c r="B24" s="67" t="s">
        <v>25</v>
      </c>
      <c r="C24" s="242">
        <v>12900</v>
      </c>
      <c r="D24" s="94">
        <f>SUMIF(Light_Index,$BS24,Annual_Lamps)</f>
        <v>12</v>
      </c>
      <c r="E24" s="488">
        <f>SUMIF(Light_Index,$BT24,Annual_Lamps)</f>
        <v>0</v>
      </c>
      <c r="F24" s="488">
        <f>SUMIF(Light_Index,$BU24,Annual_Lamps)</f>
        <v>0</v>
      </c>
      <c r="G24" s="94">
        <f>SUMIF(Light_Index,$BV24,Annual_Lamps)</f>
        <v>5880</v>
      </c>
      <c r="H24" s="94">
        <f>SUMIF(Light_Index,$BW24,Annual_Lamps)</f>
        <v>1752</v>
      </c>
      <c r="I24" s="25">
        <f>SUMIF(Light_Index,$BX24,Annual_Lamps)</f>
        <v>0</v>
      </c>
      <c r="L24" s="242" t="str">
        <f>+B24</f>
        <v>MH</v>
      </c>
      <c r="M24" s="242"/>
      <c r="N24" s="242">
        <f>+C24</f>
        <v>12900</v>
      </c>
      <c r="O24" s="70">
        <v>11.01</v>
      </c>
      <c r="P24" s="492" t="s">
        <v>82</v>
      </c>
      <c r="Q24" s="492" t="s">
        <v>82</v>
      </c>
      <c r="R24" s="70">
        <v>23.52</v>
      </c>
      <c r="S24" s="70">
        <v>17.09</v>
      </c>
      <c r="T24" s="76" t="s">
        <v>82</v>
      </c>
      <c r="V24" s="67" t="str">
        <f>+B24</f>
        <v>MH</v>
      </c>
      <c r="W24" s="67"/>
      <c r="X24" s="242">
        <f>+C24</f>
        <v>12900</v>
      </c>
      <c r="Y24" s="71">
        <f t="shared" si="27"/>
        <v>132.12</v>
      </c>
      <c r="Z24" s="118" t="str">
        <f t="shared" si="27"/>
        <v>N/A</v>
      </c>
      <c r="AA24" s="118" t="str">
        <f t="shared" si="27"/>
        <v>N/A</v>
      </c>
      <c r="AB24" s="71">
        <f t="shared" si="27"/>
        <v>138297.60000000001</v>
      </c>
      <c r="AC24" s="71">
        <f t="shared" si="27"/>
        <v>29941.68</v>
      </c>
      <c r="AD24" s="118" t="str">
        <f t="shared" si="27"/>
        <v>N/A</v>
      </c>
      <c r="AG24" s="67" t="str">
        <f>+V24</f>
        <v>MH</v>
      </c>
      <c r="AH24" s="242">
        <f t="shared" si="28"/>
        <v>12900</v>
      </c>
      <c r="AI24" s="97">
        <f ca="1">+'Proof of Rev'!H42</f>
        <v>7.9876776977639832</v>
      </c>
      <c r="AJ24" s="265" t="s">
        <v>82</v>
      </c>
      <c r="AK24" s="265" t="s">
        <v>82</v>
      </c>
      <c r="AL24" s="97">
        <f ca="1">+'Proof of Rev'!H46</f>
        <v>16.625971249844881</v>
      </c>
      <c r="AM24" s="97">
        <f ca="1">+'Proof of Rev'!H50</f>
        <v>14.27185473679422</v>
      </c>
      <c r="AN24" s="265" t="s">
        <v>82</v>
      </c>
      <c r="AP24" s="67" t="str">
        <f t="shared" si="29"/>
        <v>MH</v>
      </c>
      <c r="AQ24" s="242">
        <f t="shared" si="29"/>
        <v>12900</v>
      </c>
      <c r="AR24" s="281">
        <f t="shared" ca="1" si="30"/>
        <v>95.852132373167791</v>
      </c>
      <c r="AS24" s="281" t="str">
        <f t="shared" si="30"/>
        <v>N/A</v>
      </c>
      <c r="AT24" s="281" t="str">
        <f t="shared" si="30"/>
        <v>N/A</v>
      </c>
      <c r="AU24" s="281">
        <f t="shared" ca="1" si="30"/>
        <v>97760.710949087894</v>
      </c>
      <c r="AV24" s="281">
        <f t="shared" ca="1" si="30"/>
        <v>25004.289498863473</v>
      </c>
      <c r="AW24" s="281" t="str">
        <f t="shared" si="30"/>
        <v>N/A</v>
      </c>
      <c r="AX24" s="282"/>
      <c r="AZ24" s="67" t="str">
        <f t="shared" si="31"/>
        <v>MH</v>
      </c>
      <c r="BA24" s="242">
        <f t="shared" si="31"/>
        <v>12900</v>
      </c>
      <c r="BB24" s="296">
        <f ca="1">+AI24-O24</f>
        <v>-3.0223223022360166</v>
      </c>
      <c r="BC24" s="299" t="s">
        <v>82</v>
      </c>
      <c r="BD24" s="299" t="s">
        <v>82</v>
      </c>
      <c r="BE24" s="296">
        <f t="shared" ca="1" si="32"/>
        <v>-6.894028750155119</v>
      </c>
      <c r="BF24" s="296">
        <f t="shared" ca="1" si="32"/>
        <v>-2.8181452632057802</v>
      </c>
      <c r="BI24" s="67" t="str">
        <f t="shared" si="33"/>
        <v>MH</v>
      </c>
      <c r="BJ24" s="302">
        <f t="shared" si="34"/>
        <v>12900</v>
      </c>
      <c r="BK24" s="280">
        <f t="shared" ca="1" si="35"/>
        <v>-0.27450702109318964</v>
      </c>
      <c r="BL24" s="280" t="str">
        <f t="shared" si="35"/>
        <v>N/A</v>
      </c>
      <c r="BM24" s="280" t="str">
        <f t="shared" si="35"/>
        <v>N/A</v>
      </c>
      <c r="BN24" s="280">
        <f t="shared" ca="1" si="35"/>
        <v>-0.29311346726850002</v>
      </c>
      <c r="BO24" s="280">
        <f t="shared" ca="1" si="35"/>
        <v>-0.16490024945616036</v>
      </c>
      <c r="BP24" s="280" t="str">
        <f>IF(ISERR((AW24-AD24)/AD24),"",(AW24-AD24)/AD24)</f>
        <v/>
      </c>
      <c r="BQ24" s="74"/>
      <c r="BS24" s="838" t="s">
        <v>616</v>
      </c>
      <c r="BT24" s="838"/>
      <c r="BU24" s="838"/>
      <c r="BV24" s="838" t="s">
        <v>620</v>
      </c>
      <c r="BW24" s="838" t="s">
        <v>624</v>
      </c>
      <c r="BX24" s="838"/>
    </row>
    <row r="25" spans="2:76" ht="15.75" customHeight="1" x14ac:dyDescent="0.25">
      <c r="B25" s="67" t="s">
        <v>25</v>
      </c>
      <c r="C25" s="242">
        <v>7900</v>
      </c>
      <c r="D25" s="94">
        <f>SUMIF(Light_Index,$BS25,Annual_Lamps)</f>
        <v>24</v>
      </c>
      <c r="E25" s="488">
        <f>SUMIF(Light_Index,$BT25,Annual_Lamps)</f>
        <v>0</v>
      </c>
      <c r="F25" s="488">
        <f>SUMIF(Light_Index,$BU25,Annual_Lamps)</f>
        <v>0</v>
      </c>
      <c r="G25" s="94">
        <f>SUMIF(Light_Index,$BV25,Annual_Lamps)</f>
        <v>28224</v>
      </c>
      <c r="H25" s="94">
        <f>SUMIF(Light_Index,$BW25,Annual_Lamps)</f>
        <v>1176</v>
      </c>
      <c r="I25" s="25">
        <f>SUMIF(Light_Index,$BX25,Annual_Lamps)</f>
        <v>480</v>
      </c>
      <c r="L25" s="242" t="str">
        <f>+B25</f>
        <v>MH</v>
      </c>
      <c r="M25" s="242"/>
      <c r="N25" s="242">
        <f>+C25</f>
        <v>7900</v>
      </c>
      <c r="O25" s="70">
        <v>11.69</v>
      </c>
      <c r="P25" s="492" t="s">
        <v>82</v>
      </c>
      <c r="Q25" s="492" t="s">
        <v>82</v>
      </c>
      <c r="R25" s="70">
        <v>23.29</v>
      </c>
      <c r="S25" s="70">
        <v>19.68</v>
      </c>
      <c r="T25" s="88">
        <f>(+R25+(4*O25))/5</f>
        <v>14.01</v>
      </c>
      <c r="V25" s="67" t="str">
        <f>+B25</f>
        <v>MH</v>
      </c>
      <c r="W25" s="67"/>
      <c r="X25" s="242">
        <f>+C25</f>
        <v>7900</v>
      </c>
      <c r="Y25" s="71">
        <f t="shared" si="27"/>
        <v>280.56</v>
      </c>
      <c r="Z25" s="118" t="str">
        <f t="shared" si="27"/>
        <v>N/A</v>
      </c>
      <c r="AA25" s="118" t="str">
        <f t="shared" si="27"/>
        <v>N/A</v>
      </c>
      <c r="AB25" s="71">
        <f t="shared" si="27"/>
        <v>657336.96</v>
      </c>
      <c r="AC25" s="71">
        <f t="shared" si="27"/>
        <v>23143.68</v>
      </c>
      <c r="AD25" s="118">
        <f t="shared" si="27"/>
        <v>6724.8</v>
      </c>
      <c r="AG25" s="67" t="str">
        <f>+V25</f>
        <v>MH</v>
      </c>
      <c r="AH25" s="242">
        <f t="shared" si="28"/>
        <v>7900</v>
      </c>
      <c r="AI25" s="97">
        <f ca="1">+'Proof of Rev'!H43</f>
        <v>7.2905358189902403</v>
      </c>
      <c r="AJ25" s="265" t="s">
        <v>82</v>
      </c>
      <c r="AK25" s="265" t="s">
        <v>82</v>
      </c>
      <c r="AL25" s="97">
        <f ca="1">+'Proof of Rev'!H47</f>
        <v>15.92882937107114</v>
      </c>
      <c r="AM25" s="97">
        <f ca="1">+'Proof of Rev'!H51</f>
        <v>13.574712858020476</v>
      </c>
      <c r="AN25" s="71">
        <f ca="1">ROUND((+AL25+(4*AI25))/5,2)</f>
        <v>9.02</v>
      </c>
      <c r="AP25" s="67" t="str">
        <f t="shared" si="29"/>
        <v>MH</v>
      </c>
      <c r="AQ25" s="242">
        <f t="shared" si="29"/>
        <v>7900</v>
      </c>
      <c r="AR25" s="281">
        <f t="shared" ca="1" si="30"/>
        <v>174.97285965576577</v>
      </c>
      <c r="AS25" s="281" t="str">
        <f t="shared" si="30"/>
        <v>N/A</v>
      </c>
      <c r="AT25" s="281" t="str">
        <f t="shared" si="30"/>
        <v>N/A</v>
      </c>
      <c r="AU25" s="281">
        <f t="shared" ca="1" si="30"/>
        <v>449575.28016911185</v>
      </c>
      <c r="AV25" s="281">
        <f t="shared" ca="1" si="30"/>
        <v>15963.86232103208</v>
      </c>
      <c r="AW25" s="281">
        <f t="shared" ca="1" si="30"/>
        <v>4329.5999999999995</v>
      </c>
      <c r="AX25" s="282"/>
      <c r="AZ25" s="67" t="str">
        <f t="shared" si="31"/>
        <v>MH</v>
      </c>
      <c r="BA25" s="242">
        <f t="shared" si="31"/>
        <v>7900</v>
      </c>
      <c r="BB25" s="296">
        <f ca="1">+AI25-O25</f>
        <v>-4.3994641810097592</v>
      </c>
      <c r="BC25" s="299" t="s">
        <v>82</v>
      </c>
      <c r="BD25" s="299" t="s">
        <v>82</v>
      </c>
      <c r="BE25" s="296">
        <f t="shared" ca="1" si="32"/>
        <v>-7.3611706289288588</v>
      </c>
      <c r="BF25" s="296">
        <f t="shared" ca="1" si="32"/>
        <v>-6.1052871419795238</v>
      </c>
      <c r="BG25" s="296">
        <f ca="1">+AN25-T25</f>
        <v>-4.99</v>
      </c>
      <c r="BI25" s="67" t="str">
        <f t="shared" si="33"/>
        <v>MH</v>
      </c>
      <c r="BJ25" s="302">
        <f t="shared" si="34"/>
        <v>7900</v>
      </c>
      <c r="BK25" s="280">
        <f t="shared" ca="1" si="35"/>
        <v>-0.3763442413182001</v>
      </c>
      <c r="BL25" s="280" t="str">
        <f t="shared" si="35"/>
        <v>N/A</v>
      </c>
      <c r="BM25" s="280" t="str">
        <f t="shared" si="35"/>
        <v>N/A</v>
      </c>
      <c r="BN25" s="280">
        <f t="shared" ca="1" si="35"/>
        <v>-0.31606572043490166</v>
      </c>
      <c r="BO25" s="280">
        <f t="shared" ca="1" si="35"/>
        <v>-0.31022800518188637</v>
      </c>
      <c r="BP25" s="280">
        <f ca="1">IF(ISERR((AW25-AD25)/AD25),"",(AW25-AD25)/AD25)</f>
        <v>-0.35617416131334773</v>
      </c>
      <c r="BS25" s="838" t="s">
        <v>615</v>
      </c>
      <c r="BT25" s="838"/>
      <c r="BU25" s="838"/>
      <c r="BV25" s="838" t="s">
        <v>619</v>
      </c>
      <c r="BW25" s="838" t="s">
        <v>623</v>
      </c>
      <c r="BX25" s="838" t="s">
        <v>614</v>
      </c>
    </row>
    <row r="26" spans="2:76" ht="15.75" customHeight="1" x14ac:dyDescent="0.25">
      <c r="B26" s="67" t="s">
        <v>85</v>
      </c>
      <c r="C26" s="68"/>
      <c r="D26" s="82">
        <f t="shared" ref="D26:I26" si="36">SUM(D22:D25)</f>
        <v>3036</v>
      </c>
      <c r="E26" s="82">
        <f t="shared" si="36"/>
        <v>0</v>
      </c>
      <c r="F26" s="82">
        <f t="shared" si="36"/>
        <v>0</v>
      </c>
      <c r="G26" s="82">
        <f t="shared" si="36"/>
        <v>45024</v>
      </c>
      <c r="H26" s="82">
        <f t="shared" si="36"/>
        <v>6456</v>
      </c>
      <c r="I26" s="82">
        <f t="shared" si="36"/>
        <v>480</v>
      </c>
      <c r="J26" s="68">
        <f>SUM(D26:I26)</f>
        <v>54996</v>
      </c>
      <c r="K26" s="68"/>
      <c r="L26" s="67"/>
      <c r="M26" s="67"/>
      <c r="N26" s="68"/>
      <c r="T26" s="70"/>
      <c r="U26" s="68"/>
      <c r="V26" s="67" t="s">
        <v>85</v>
      </c>
      <c r="W26" s="67"/>
      <c r="X26" s="68"/>
      <c r="Y26" s="83">
        <f t="shared" ref="Y26:AD26" si="37">SUM(Y22:Y25)</f>
        <v>30392.28</v>
      </c>
      <c r="Z26" s="83">
        <f t="shared" si="37"/>
        <v>0</v>
      </c>
      <c r="AA26" s="83">
        <f t="shared" si="37"/>
        <v>0</v>
      </c>
      <c r="AB26" s="83">
        <f t="shared" si="37"/>
        <v>1078602.8399999999</v>
      </c>
      <c r="AC26" s="83">
        <f t="shared" si="37"/>
        <v>118323.12</v>
      </c>
      <c r="AD26" s="83">
        <f t="shared" si="37"/>
        <v>6724.8</v>
      </c>
      <c r="AE26" s="83">
        <f>SUM(Y26:AD26)</f>
        <v>1234043.0399999998</v>
      </c>
      <c r="AG26" s="67"/>
      <c r="AH26" s="68"/>
      <c r="AN26" s="70"/>
      <c r="AO26" s="70"/>
      <c r="AP26" s="67" t="s">
        <v>85</v>
      </c>
      <c r="AR26" s="284">
        <f t="shared" ref="AR26:AW26" ca="1" si="38">SUM(AR22:AR25)</f>
        <v>24646.162945622083</v>
      </c>
      <c r="AS26" s="284">
        <f t="shared" si="38"/>
        <v>0</v>
      </c>
      <c r="AT26" s="284">
        <f t="shared" si="38"/>
        <v>0</v>
      </c>
      <c r="AU26" s="284">
        <f t="shared" ca="1" si="38"/>
        <v>751732.68464657874</v>
      </c>
      <c r="AV26" s="284">
        <f t="shared" ca="1" si="38"/>
        <v>96260.302969541997</v>
      </c>
      <c r="AW26" s="284">
        <f t="shared" ca="1" si="38"/>
        <v>4329.5999999999995</v>
      </c>
      <c r="AX26" s="284">
        <f ca="1">SUM(AR26:AW26)</f>
        <v>876968.75056174281</v>
      </c>
      <c r="AZ26" s="67"/>
      <c r="BB26" s="292"/>
      <c r="BC26" s="292"/>
      <c r="BD26" s="292"/>
      <c r="BE26" s="292"/>
      <c r="BF26" s="292"/>
      <c r="BG26" s="292"/>
      <c r="BI26" s="67" t="s">
        <v>85</v>
      </c>
      <c r="BJ26" s="302"/>
      <c r="BK26" s="277"/>
      <c r="BL26" s="73"/>
      <c r="BM26" s="73"/>
      <c r="BN26" s="277"/>
      <c r="BO26" s="277"/>
      <c r="BP26" s="277"/>
      <c r="BQ26" s="85">
        <f ca="1">(AX26-AE26)/AE26</f>
        <v>-0.28935318936546739</v>
      </c>
      <c r="BS26" s="838"/>
      <c r="BT26" s="838"/>
      <c r="BU26" s="838"/>
      <c r="BV26" s="838"/>
      <c r="BW26" s="838"/>
      <c r="BX26" s="838"/>
    </row>
    <row r="27" spans="2:76" ht="15.75" customHeight="1" x14ac:dyDescent="0.25">
      <c r="B27" s="67"/>
      <c r="C27" s="68"/>
      <c r="D27" s="69"/>
      <c r="E27" s="69"/>
      <c r="F27" s="69"/>
      <c r="G27" s="69"/>
      <c r="H27" s="69"/>
      <c r="I27" s="68"/>
      <c r="J27" s="68"/>
      <c r="L27" s="67"/>
      <c r="M27" s="67"/>
      <c r="T27" s="531"/>
      <c r="V27" s="67"/>
      <c r="W27" s="67"/>
      <c r="AG27" s="91"/>
      <c r="AP27" s="67"/>
      <c r="AR27" s="289"/>
      <c r="AS27" s="289"/>
      <c r="AT27" s="289"/>
      <c r="AU27" s="289"/>
      <c r="AV27" s="289"/>
      <c r="AW27" s="289"/>
      <c r="AX27" s="289"/>
      <c r="AZ27" s="67"/>
      <c r="BA27" s="74"/>
      <c r="BB27" s="293"/>
      <c r="BC27" s="293"/>
      <c r="BD27" s="293"/>
      <c r="BE27" s="293"/>
      <c r="BF27" s="293"/>
      <c r="BG27" s="293"/>
      <c r="BI27" s="67"/>
      <c r="BJ27" s="257"/>
      <c r="BK27" s="119"/>
      <c r="BL27" s="119"/>
      <c r="BM27" s="119"/>
      <c r="BN27" s="119"/>
      <c r="BO27" s="119"/>
      <c r="BP27" s="277"/>
      <c r="BQ27" s="74"/>
      <c r="BR27" s="93"/>
      <c r="BS27" s="838"/>
      <c r="BT27" s="838"/>
      <c r="BU27" s="838"/>
      <c r="BV27" s="838"/>
      <c r="BW27" s="838"/>
      <c r="BX27" s="838"/>
    </row>
    <row r="28" spans="2:76" ht="15.75" customHeight="1" x14ac:dyDescent="0.25">
      <c r="B28" s="251" t="s">
        <v>311</v>
      </c>
      <c r="C28" s="440">
        <v>15100</v>
      </c>
      <c r="D28" s="487">
        <f>SUMIF(Light_Index,$BS28,Annual_Lamps)</f>
        <v>684</v>
      </c>
      <c r="E28" s="487">
        <f>SUMIF(Light_Index,$BT28,Annual_Lamps)</f>
        <v>0</v>
      </c>
      <c r="F28" s="491">
        <f>SUMIF(Light_Index,$BU28,Annual_Lamps)</f>
        <v>0</v>
      </c>
      <c r="G28" s="487">
        <f>SUMIF(Light_Index,$BV28,Annual_Lamps)</f>
        <v>22272</v>
      </c>
      <c r="H28" s="487">
        <f>SUMIF(Light_Index,$BW28,Annual_Lamps)</f>
        <v>600</v>
      </c>
      <c r="I28" s="487">
        <f>SUMIF(Light_Index,$BX28,Annual_Lamps)</f>
        <v>0</v>
      </c>
      <c r="J28" s="68"/>
      <c r="L28" s="302" t="s">
        <v>311</v>
      </c>
      <c r="M28" s="658"/>
      <c r="N28" s="302">
        <v>15100</v>
      </c>
      <c r="O28" s="659">
        <v>7.93</v>
      </c>
      <c r="P28" s="659">
        <v>20.56</v>
      </c>
      <c r="Q28" s="659">
        <v>14.01</v>
      </c>
      <c r="R28" s="659">
        <v>23.28</v>
      </c>
      <c r="S28" s="659">
        <v>15.5</v>
      </c>
      <c r="T28" s="659" t="s">
        <v>82</v>
      </c>
      <c r="V28" s="67" t="str">
        <f>+B28</f>
        <v>LED</v>
      </c>
      <c r="W28" s="440"/>
      <c r="X28" s="242">
        <f>N28</f>
        <v>15100</v>
      </c>
      <c r="Y28" s="118">
        <f t="shared" ref="Y28:Y32" si="39">+IF(O28&lt;&gt;"N/A",ROUND(D28*O28,2),"N/A")</f>
        <v>5424.12</v>
      </c>
      <c r="Z28" s="118">
        <f>+IF(P28&lt;&gt;"N/A",ROUND(E28*P28,2),"N/A")</f>
        <v>0</v>
      </c>
      <c r="AA28" s="118">
        <f t="shared" ref="AA28:AA32" si="40">+IF(Q28&lt;&gt;"N/A",ROUND(F28*Q28,2),"N/A")</f>
        <v>0</v>
      </c>
      <c r="AB28" s="118">
        <f t="shared" ref="AB28:AB32" si="41">+IF(R28&lt;&gt;"N/A",ROUND(G28*R28,2),"N/A")</f>
        <v>518492.15999999997</v>
      </c>
      <c r="AC28" s="118">
        <f t="shared" ref="AC28:AC32" si="42">+IF(S28&lt;&gt;"N/A",ROUND(H28*S28,2),"N/A")</f>
        <v>9300</v>
      </c>
      <c r="AD28" s="118" t="str">
        <f t="shared" ref="AD28:AD32" si="43">+IF(T28&lt;&gt;"N/A",ROUND(I28*T28,2),"N/A")</f>
        <v>N/A</v>
      </c>
      <c r="AE28" s="67"/>
      <c r="AG28" s="67" t="str">
        <f t="shared" ref="AG28" si="44">+V28</f>
        <v>LED</v>
      </c>
      <c r="AH28" s="242">
        <f>C28</f>
        <v>15100</v>
      </c>
      <c r="AI28" s="265">
        <f ca="1">'Proof of Rev'!H52</f>
        <v>5.2011577193751286</v>
      </c>
      <c r="AJ28" s="265" t="s">
        <v>82</v>
      </c>
      <c r="AK28" s="265" t="s">
        <v>82</v>
      </c>
      <c r="AL28" s="97">
        <f ca="1">'Proof of Rev'!H62</f>
        <v>6.9696597349244751</v>
      </c>
      <c r="AM28" s="265">
        <f ca="1">'Proof of Rev'!H67</f>
        <v>25.599705475407198</v>
      </c>
      <c r="AN28" s="265" t="s">
        <v>82</v>
      </c>
      <c r="AP28" s="67" t="str">
        <f>B28</f>
        <v>LED</v>
      </c>
      <c r="AQ28" s="242">
        <f>C28</f>
        <v>15100</v>
      </c>
      <c r="AR28" s="281">
        <f ca="1">IF(AI28="N/A","N/A",AI28*D28)</f>
        <v>3557.5918800525878</v>
      </c>
      <c r="AS28" s="281" t="str">
        <f t="shared" ref="AS28:AW28" si="45">IF(AJ28="N/A","N/A",AJ28*E28)</f>
        <v>N/A</v>
      </c>
      <c r="AT28" s="281" t="str">
        <f t="shared" si="45"/>
        <v>N/A</v>
      </c>
      <c r="AU28" s="281">
        <f t="shared" ca="1" si="45"/>
        <v>155228.2616162379</v>
      </c>
      <c r="AV28" s="281">
        <f t="shared" ca="1" si="45"/>
        <v>15359.82328524432</v>
      </c>
      <c r="AW28" s="281" t="str">
        <f t="shared" si="45"/>
        <v>N/A</v>
      </c>
      <c r="AX28" s="289"/>
      <c r="AZ28" s="242" t="str">
        <f>L28</f>
        <v>LED</v>
      </c>
      <c r="BA28" s="242">
        <f>C28</f>
        <v>15100</v>
      </c>
      <c r="BB28" s="299">
        <f ca="1">+AI28-O28</f>
        <v>-2.7288422806248711</v>
      </c>
      <c r="BC28" s="299" t="s">
        <v>82</v>
      </c>
      <c r="BD28" s="299" t="s">
        <v>82</v>
      </c>
      <c r="BE28" s="299">
        <f t="shared" ref="BC28:BF29" ca="1" si="46">+AL28-R28</f>
        <v>-16.310340265075524</v>
      </c>
      <c r="BF28" s="299">
        <f t="shared" ca="1" si="46"/>
        <v>10.099705475407198</v>
      </c>
      <c r="BG28" s="293"/>
      <c r="BI28" s="67" t="str">
        <f>B28</f>
        <v>LED</v>
      </c>
      <c r="BJ28" s="532">
        <f>C28</f>
        <v>15100</v>
      </c>
      <c r="BK28" s="280">
        <f t="shared" ref="BK28:BK31" ca="1" si="47">IF(ISERR((AR28-Y28)/Y28),"N/A",(AR28-Y28)/Y28)</f>
        <v>-0.34411630272696991</v>
      </c>
      <c r="BL28" s="280" t="str">
        <f t="shared" ref="BL28:BL32" si="48">IF(ISERR((AS28-Z28)/Z28),"N/A",(AS28-Z28)/Z28)</f>
        <v>N/A</v>
      </c>
      <c r="BM28" s="280" t="str">
        <f t="shared" ref="BM28:BM32" si="49">IF(ISERR((AT28-AA28)/AA28),"N/A",(AT28-AA28)/AA28)</f>
        <v>N/A</v>
      </c>
      <c r="BN28" s="280">
        <f t="shared" ref="BN28:BN32" ca="1" si="50">IF(ISERR((AU28-AB28)/AB28),"N/A",(AU28-AB28)/AB28)</f>
        <v>-0.70061599076784908</v>
      </c>
      <c r="BO28" s="280">
        <f t="shared" ref="BO28:BO32" ca="1" si="51">IF(ISERR((AV28-AC28)/AC28),"N/A",(AV28-AC28)/AC28)</f>
        <v>0.65159390163917419</v>
      </c>
      <c r="BP28" s="280" t="str">
        <f t="shared" ref="BP28" si="52">IF(ISERR((AW28-AD28)/AD28),"",(AW28-AD28)/AD28)</f>
        <v/>
      </c>
      <c r="BQ28" s="74"/>
      <c r="BR28" s="93"/>
      <c r="BS28" s="838" t="s">
        <v>630</v>
      </c>
      <c r="BT28" s="838"/>
      <c r="BU28" s="838"/>
      <c r="BV28" s="838" t="s">
        <v>639</v>
      </c>
      <c r="BW28" s="838" t="s">
        <v>640</v>
      </c>
      <c r="BX28" s="838"/>
    </row>
    <row r="29" spans="2:76" ht="15.75" customHeight="1" x14ac:dyDescent="0.25">
      <c r="B29" s="251" t="s">
        <v>311</v>
      </c>
      <c r="C29" s="440">
        <v>10850</v>
      </c>
      <c r="D29" s="487">
        <f>SUMIF(Light_Index,$BS29,Annual_Lamps)</f>
        <v>283740</v>
      </c>
      <c r="E29" s="487">
        <f>SUMIF(Light_Index,$BT29,Annual_Lamps)</f>
        <v>2760</v>
      </c>
      <c r="F29" s="491">
        <f>SUMIF(Light_Index,$BU29,Annual_Lamps)</f>
        <v>2928</v>
      </c>
      <c r="G29" s="487">
        <f>SUMIF(Light_Index,$BV29,Annual_Lamps)</f>
        <v>240348</v>
      </c>
      <c r="H29" s="487">
        <f>SUMIF(Light_Index,$BW29,Annual_Lamps)</f>
        <v>13728</v>
      </c>
      <c r="I29" s="487">
        <f>SUMIF(Light_Index,$BX29,Annual_Lamps)</f>
        <v>0</v>
      </c>
      <c r="J29" s="68"/>
      <c r="L29" s="658" t="s">
        <v>311</v>
      </c>
      <c r="M29" s="658"/>
      <c r="N29" s="302">
        <v>10850</v>
      </c>
      <c r="O29" s="659">
        <v>5.15</v>
      </c>
      <c r="P29" s="659">
        <v>17.75</v>
      </c>
      <c r="Q29" s="659">
        <v>11.66</v>
      </c>
      <c r="R29" s="659">
        <v>19.75</v>
      </c>
      <c r="S29" s="659">
        <v>13.15</v>
      </c>
      <c r="T29" s="659" t="s">
        <v>82</v>
      </c>
      <c r="V29" s="251" t="s">
        <v>311</v>
      </c>
      <c r="W29" s="440"/>
      <c r="X29" s="242">
        <f t="shared" ref="X29:X32" si="53">N29</f>
        <v>10850</v>
      </c>
      <c r="Y29" s="118">
        <f t="shared" si="39"/>
        <v>1461261</v>
      </c>
      <c r="Z29" s="118">
        <f t="shared" ref="Z29:Z32" si="54">+IF(P29&lt;&gt;"N/A",ROUND(E29*P29,2),"N/A")</f>
        <v>48990</v>
      </c>
      <c r="AA29" s="118">
        <f t="shared" si="40"/>
        <v>34140.480000000003</v>
      </c>
      <c r="AB29" s="118">
        <f t="shared" si="41"/>
        <v>4746873</v>
      </c>
      <c r="AC29" s="118">
        <f t="shared" si="42"/>
        <v>180523.2</v>
      </c>
      <c r="AD29" s="118" t="str">
        <f t="shared" si="43"/>
        <v>N/A</v>
      </c>
      <c r="AE29" s="67"/>
      <c r="AG29" s="251" t="s">
        <v>311</v>
      </c>
      <c r="AH29" s="242">
        <f t="shared" ref="AH29:AH32" si="55">C29</f>
        <v>10850</v>
      </c>
      <c r="AI29" s="265">
        <f ca="1">'Proof of Rev'!H53</f>
        <v>4.7737856277546182</v>
      </c>
      <c r="AJ29" s="265">
        <f ca="1">'Proof of Rev'!H57</f>
        <v>19.208203888582517</v>
      </c>
      <c r="AK29" s="265">
        <f ca="1">'Proof of Rev'!H60</f>
        <v>22.162797334639784</v>
      </c>
      <c r="AL29" s="97">
        <f ca="1">'Proof of Rev'!H63</f>
        <v>13.511947378228438</v>
      </c>
      <c r="AM29" s="265">
        <f ca="1">'Proof of Rev'!H68</f>
        <v>12.372480646083087</v>
      </c>
      <c r="AN29" s="265" t="s">
        <v>82</v>
      </c>
      <c r="AP29" s="524" t="str">
        <f t="shared" ref="AP29:AP31" si="56">B29</f>
        <v>LED</v>
      </c>
      <c r="AQ29" s="242">
        <f t="shared" ref="AQ29:AQ32" si="57">C29</f>
        <v>10850</v>
      </c>
      <c r="AR29" s="281">
        <f t="shared" ref="AR29:AR31" ca="1" si="58">IF(AI29="N/A","N/A",AI29*D29)</f>
        <v>1354513.9340190953</v>
      </c>
      <c r="AS29" s="281">
        <f t="shared" ref="AS29:AS31" ca="1" si="59">IF(AJ29="N/A","N/A",AJ29*E29)</f>
        <v>53014.642732487744</v>
      </c>
      <c r="AT29" s="281">
        <f t="shared" ref="AT29:AT31" ca="1" si="60">IF(AK29="N/A","N/A",AK29*F29)</f>
        <v>64892.670595825286</v>
      </c>
      <c r="AU29" s="281">
        <f t="shared" ref="AU29:AU31" ca="1" si="61">IF(AL29="N/A","N/A",AL29*G29)</f>
        <v>3247569.5284624486</v>
      </c>
      <c r="AV29" s="281">
        <f t="shared" ref="AV29:AV31" ca="1" si="62">IF(AM29="N/A","N/A",AM29*H29)</f>
        <v>169849.41430942863</v>
      </c>
      <c r="AW29" s="281" t="str">
        <f t="shared" ref="AW29:AW31" si="63">IF(AN29="N/A","N/A",AN29*I29)</f>
        <v>N/A</v>
      </c>
      <c r="AX29" s="289"/>
      <c r="AZ29" s="524" t="str">
        <f>B29</f>
        <v>LED</v>
      </c>
      <c r="BA29" s="242">
        <f>C29</f>
        <v>10850</v>
      </c>
      <c r="BB29" s="299">
        <f ca="1">+AI29-O29</f>
        <v>-0.37621437224538212</v>
      </c>
      <c r="BC29" s="299">
        <f t="shared" ca="1" si="46"/>
        <v>1.458203888582517</v>
      </c>
      <c r="BD29" s="299">
        <f t="shared" ca="1" si="46"/>
        <v>10.502797334639784</v>
      </c>
      <c r="BE29" s="299">
        <f t="shared" ca="1" si="46"/>
        <v>-6.2380526217715619</v>
      </c>
      <c r="BF29" s="299">
        <f t="shared" ca="1" si="46"/>
        <v>-0.7775193539169134</v>
      </c>
      <c r="BG29" s="293"/>
      <c r="BI29" s="524" t="str">
        <f t="shared" ref="BI29:BI32" si="64">B29</f>
        <v>LED</v>
      </c>
      <c r="BJ29" s="532">
        <f t="shared" ref="BJ29:BJ32" si="65">C29</f>
        <v>10850</v>
      </c>
      <c r="BK29" s="280">
        <f t="shared" ca="1" si="47"/>
        <v>-7.3051334416579058E-2</v>
      </c>
      <c r="BL29" s="280">
        <f t="shared" ca="1" si="48"/>
        <v>8.2152331751127655E-2</v>
      </c>
      <c r="BM29" s="280">
        <f t="shared" ca="1" si="49"/>
        <v>0.90075448839106187</v>
      </c>
      <c r="BN29" s="280">
        <f t="shared" ca="1" si="50"/>
        <v>-0.31585076565931958</v>
      </c>
      <c r="BO29" s="280">
        <f t="shared" ca="1" si="51"/>
        <v>-5.9126947065924959E-2</v>
      </c>
      <c r="BP29" s="280"/>
      <c r="BQ29" s="74"/>
      <c r="BR29" s="93"/>
      <c r="BS29" s="838" t="s">
        <v>629</v>
      </c>
      <c r="BT29" s="838" t="s">
        <v>633</v>
      </c>
      <c r="BU29" s="838" t="s">
        <v>635</v>
      </c>
      <c r="BV29" s="838" t="s">
        <v>638</v>
      </c>
      <c r="BW29" s="838" t="s">
        <v>641</v>
      </c>
      <c r="BX29" s="838"/>
    </row>
    <row r="30" spans="2:76" ht="15.75" customHeight="1" x14ac:dyDescent="0.25">
      <c r="B30" s="251" t="s">
        <v>311</v>
      </c>
      <c r="C30" s="440">
        <v>7900</v>
      </c>
      <c r="D30" s="487">
        <f>SUMIF(Light_Index,$BS30,Annual_Lamps)</f>
        <v>228216</v>
      </c>
      <c r="E30" s="487">
        <f>SUMIF(Light_Index,$BT30,Annual_Lamps)</f>
        <v>300</v>
      </c>
      <c r="F30" s="491">
        <f>SUMIF(Light_Index,$BU30,Annual_Lamps)</f>
        <v>864</v>
      </c>
      <c r="G30" s="487">
        <f>SUMIF(Light_Index,$BV30,Annual_Lamps)</f>
        <v>64404</v>
      </c>
      <c r="H30" s="487">
        <f>SUMIF(Light_Index,$BW30,Annual_Lamps)</f>
        <v>6624</v>
      </c>
      <c r="I30" s="487">
        <f>SUMIF(Light_Index,$BX30,Annual_Lamps)</f>
        <v>0</v>
      </c>
      <c r="J30" s="68"/>
      <c r="L30" s="440" t="s">
        <v>311</v>
      </c>
      <c r="M30" s="440"/>
      <c r="N30" s="242">
        <v>7900</v>
      </c>
      <c r="O30" s="76">
        <v>3.64</v>
      </c>
      <c r="P30" s="76">
        <v>16.2</v>
      </c>
      <c r="Q30" s="76">
        <v>10.77</v>
      </c>
      <c r="R30" s="76">
        <v>15.89</v>
      </c>
      <c r="S30" s="76">
        <v>10.4</v>
      </c>
      <c r="T30" s="76" t="s">
        <v>82</v>
      </c>
      <c r="V30" s="251" t="s">
        <v>311</v>
      </c>
      <c r="W30" s="440"/>
      <c r="X30" s="242">
        <f t="shared" si="53"/>
        <v>7900</v>
      </c>
      <c r="Y30" s="118">
        <f t="shared" si="39"/>
        <v>830706.24</v>
      </c>
      <c r="Z30" s="118">
        <f t="shared" si="54"/>
        <v>4860</v>
      </c>
      <c r="AA30" s="118">
        <f t="shared" si="40"/>
        <v>9305.2800000000007</v>
      </c>
      <c r="AB30" s="118">
        <f t="shared" si="41"/>
        <v>1023379.56</v>
      </c>
      <c r="AC30" s="118">
        <f t="shared" si="42"/>
        <v>68889.600000000006</v>
      </c>
      <c r="AD30" s="118" t="str">
        <f t="shared" si="43"/>
        <v>N/A</v>
      </c>
      <c r="AE30" s="67"/>
      <c r="AG30" s="251" t="s">
        <v>311</v>
      </c>
      <c r="AH30" s="242">
        <f t="shared" si="55"/>
        <v>7900</v>
      </c>
      <c r="AI30" s="265">
        <f ca="1">'Proof of Rev'!H54</f>
        <v>4.3723651843065232</v>
      </c>
      <c r="AJ30" s="265">
        <f ca="1">'Proof of Rev'!H58</f>
        <v>18.806783445134418</v>
      </c>
      <c r="AK30" s="265">
        <f ca="1">'Proof of Rev'!H61</f>
        <v>10.679978223871798</v>
      </c>
      <c r="AL30" s="97">
        <f ca="1">'Proof of Rev'!H64</f>
        <v>13.110526934780344</v>
      </c>
      <c r="AM30" s="265">
        <f ca="1">'Proof of Rev'!H69</f>
        <v>11.971060202634996</v>
      </c>
      <c r="AN30" s="265" t="s">
        <v>82</v>
      </c>
      <c r="AP30" s="524" t="str">
        <f t="shared" si="56"/>
        <v>LED</v>
      </c>
      <c r="AQ30" s="242">
        <f t="shared" si="57"/>
        <v>7900</v>
      </c>
      <c r="AR30" s="281">
        <f t="shared" ca="1" si="58"/>
        <v>997843.69290169748</v>
      </c>
      <c r="AS30" s="281">
        <f t="shared" ca="1" si="59"/>
        <v>5642.0350335403255</v>
      </c>
      <c r="AT30" s="281">
        <f t="shared" ca="1" si="60"/>
        <v>9227.5011854252334</v>
      </c>
      <c r="AU30" s="281">
        <f t="shared" ca="1" si="61"/>
        <v>844370.37670759321</v>
      </c>
      <c r="AV30" s="281">
        <f t="shared" ca="1" si="62"/>
        <v>79296.302782254221</v>
      </c>
      <c r="AW30" s="281" t="str">
        <f t="shared" si="63"/>
        <v>N/A</v>
      </c>
      <c r="AX30" s="289"/>
      <c r="AZ30" s="524" t="str">
        <f>B30</f>
        <v>LED</v>
      </c>
      <c r="BA30" s="242">
        <f>C30</f>
        <v>7900</v>
      </c>
      <c r="BB30" s="299">
        <f t="shared" ref="BB30:BB31" ca="1" si="66">+AI30-O30</f>
        <v>0.73236518430652309</v>
      </c>
      <c r="BC30" s="299">
        <f t="shared" ref="BC30:BC31" ca="1" si="67">+AJ30-P30</f>
        <v>2.6067834451344183</v>
      </c>
      <c r="BD30" s="299">
        <f t="shared" ref="BD30" ca="1" si="68">+AK30-Q30</f>
        <v>-9.0021776128201836E-2</v>
      </c>
      <c r="BE30" s="299">
        <f t="shared" ref="BE30:BE31" ca="1" si="69">+AL30-R30</f>
        <v>-2.7794730652196566</v>
      </c>
      <c r="BF30" s="299">
        <f t="shared" ref="BF30:BF31" ca="1" si="70">+AM30-S30</f>
        <v>1.571060202634996</v>
      </c>
      <c r="BG30" s="293"/>
      <c r="BI30" s="524" t="str">
        <f t="shared" si="64"/>
        <v>LED</v>
      </c>
      <c r="BJ30" s="532">
        <f t="shared" si="65"/>
        <v>7900</v>
      </c>
      <c r="BK30" s="280">
        <f t="shared" ca="1" si="47"/>
        <v>0.20119922645783603</v>
      </c>
      <c r="BL30" s="280">
        <f t="shared" ca="1" si="48"/>
        <v>0.16091255834163076</v>
      </c>
      <c r="BM30" s="280">
        <f t="shared" ca="1" si="49"/>
        <v>-8.3585678856270031E-3</v>
      </c>
      <c r="BN30" s="280">
        <f t="shared" ca="1" si="50"/>
        <v>-0.17491963909500677</v>
      </c>
      <c r="BO30" s="280">
        <f t="shared" ca="1" si="51"/>
        <v>0.15106348102259579</v>
      </c>
      <c r="BP30" s="280"/>
      <c r="BQ30" s="74"/>
      <c r="BR30" s="93"/>
      <c r="BS30" s="838" t="s">
        <v>628</v>
      </c>
      <c r="BT30" s="838" t="s">
        <v>632</v>
      </c>
      <c r="BU30" s="838" t="s">
        <v>634</v>
      </c>
      <c r="BV30" s="838" t="s">
        <v>637</v>
      </c>
      <c r="BW30" s="838" t="s">
        <v>642</v>
      </c>
      <c r="BX30" s="838"/>
    </row>
    <row r="31" spans="2:76" ht="15.75" customHeight="1" x14ac:dyDescent="0.25">
      <c r="B31" s="251" t="s">
        <v>311</v>
      </c>
      <c r="C31" s="440">
        <v>4800</v>
      </c>
      <c r="D31" s="487">
        <f>SUMIF(Light_Index,$BS31,Annual_Lamps)</f>
        <v>605160</v>
      </c>
      <c r="E31" s="487">
        <f>SUMIF(Light_Index,$BT31,Annual_Lamps)</f>
        <v>1632</v>
      </c>
      <c r="F31" s="491">
        <f>SUMIF(Light_Index,$BU31,Annual_Lamps)</f>
        <v>0</v>
      </c>
      <c r="G31" s="487">
        <f>SUMIF(Light_Index,$BV31,Annual_Lamps)</f>
        <v>1041864</v>
      </c>
      <c r="H31" s="487">
        <f>SUMIF(Light_Index,$BW31,Annual_Lamps)</f>
        <v>3120</v>
      </c>
      <c r="I31" s="487">
        <f>SUMIF(Light_Index,$BX31,Annual_Lamps)</f>
        <v>0</v>
      </c>
      <c r="J31" s="68"/>
      <c r="L31" s="440" t="s">
        <v>311</v>
      </c>
      <c r="M31" s="440"/>
      <c r="N31" s="242">
        <v>4800</v>
      </c>
      <c r="O31" s="76">
        <v>3.64</v>
      </c>
      <c r="P31" s="76">
        <v>16.2</v>
      </c>
      <c r="Q31" s="76" t="s">
        <v>82</v>
      </c>
      <c r="R31" s="76">
        <v>12.92</v>
      </c>
      <c r="S31" s="76">
        <v>8.8800000000000008</v>
      </c>
      <c r="T31" s="76" t="s">
        <v>82</v>
      </c>
      <c r="V31" s="251" t="s">
        <v>311</v>
      </c>
      <c r="W31" s="440"/>
      <c r="X31" s="242">
        <f t="shared" si="53"/>
        <v>4800</v>
      </c>
      <c r="Y31" s="118">
        <f t="shared" si="39"/>
        <v>2202782.4</v>
      </c>
      <c r="Z31" s="118">
        <f t="shared" si="54"/>
        <v>26438.400000000001</v>
      </c>
      <c r="AA31" s="118" t="str">
        <f>+IF(Q31&lt;&gt;"N/A",ROUND(F31*Q31,2),"N/A")</f>
        <v>N/A</v>
      </c>
      <c r="AB31" s="118">
        <f t="shared" si="41"/>
        <v>13460882.880000001</v>
      </c>
      <c r="AC31" s="118">
        <f t="shared" si="42"/>
        <v>27705.599999999999</v>
      </c>
      <c r="AD31" s="118" t="str">
        <f t="shared" si="43"/>
        <v>N/A</v>
      </c>
      <c r="AE31" s="67"/>
      <c r="AG31" s="251" t="s">
        <v>311</v>
      </c>
      <c r="AH31" s="242">
        <f t="shared" si="55"/>
        <v>4800</v>
      </c>
      <c r="AI31" s="528">
        <f ca="1">'Proof of Rev'!H55</f>
        <v>3.9278667524779536</v>
      </c>
      <c r="AJ31" s="265">
        <f ca="1">'Proof of Rev'!H59</f>
        <v>18.362285013305851</v>
      </c>
      <c r="AK31" s="528" t="s">
        <v>82</v>
      </c>
      <c r="AL31" s="97">
        <f ca="1">'Proof of Rev'!H65</f>
        <v>12.666028502951773</v>
      </c>
      <c r="AM31" s="265">
        <f ca="1">'Proof of Rev'!H70</f>
        <v>11.526561770806424</v>
      </c>
      <c r="AN31" s="265" t="s">
        <v>82</v>
      </c>
      <c r="AP31" s="524" t="str">
        <f t="shared" si="56"/>
        <v>LED</v>
      </c>
      <c r="AQ31" s="242">
        <f t="shared" si="57"/>
        <v>4800</v>
      </c>
      <c r="AR31" s="281">
        <f t="shared" ca="1" si="58"/>
        <v>2376987.8439295585</v>
      </c>
      <c r="AS31" s="281">
        <f t="shared" ca="1" si="59"/>
        <v>29967.249141715147</v>
      </c>
      <c r="AT31" s="281" t="str">
        <f t="shared" si="60"/>
        <v>N/A</v>
      </c>
      <c r="AU31" s="281">
        <f t="shared" ca="1" si="61"/>
        <v>13196279.120199347</v>
      </c>
      <c r="AV31" s="281">
        <f t="shared" ca="1" si="62"/>
        <v>35962.872724916044</v>
      </c>
      <c r="AW31" s="281" t="str">
        <f t="shared" si="63"/>
        <v>N/A</v>
      </c>
      <c r="AX31" s="289"/>
      <c r="AZ31" s="524" t="str">
        <f>B31</f>
        <v>LED</v>
      </c>
      <c r="BA31" s="242">
        <f>C31</f>
        <v>4800</v>
      </c>
      <c r="BB31" s="299">
        <f t="shared" ca="1" si="66"/>
        <v>0.28786675247795346</v>
      </c>
      <c r="BC31" s="299">
        <f t="shared" ca="1" si="67"/>
        <v>2.1622850133058513</v>
      </c>
      <c r="BD31" s="299" t="s">
        <v>82</v>
      </c>
      <c r="BE31" s="299">
        <f t="shared" ca="1" si="69"/>
        <v>-0.25397149704822652</v>
      </c>
      <c r="BF31" s="299">
        <f t="shared" ca="1" si="70"/>
        <v>2.6465617708064233</v>
      </c>
      <c r="BG31" s="293"/>
      <c r="BI31" s="524" t="str">
        <f t="shared" si="64"/>
        <v>LED</v>
      </c>
      <c r="BJ31" s="532">
        <f t="shared" si="65"/>
        <v>4800</v>
      </c>
      <c r="BK31" s="280">
        <f t="shared" ca="1" si="47"/>
        <v>7.908427265877857E-2</v>
      </c>
      <c r="BL31" s="280">
        <f t="shared" ca="1" si="48"/>
        <v>0.13347438353739807</v>
      </c>
      <c r="BM31" s="280" t="str">
        <f t="shared" si="49"/>
        <v>N/A</v>
      </c>
      <c r="BN31" s="280">
        <f t="shared" ca="1" si="50"/>
        <v>-1.9657236613639856E-2</v>
      </c>
      <c r="BO31" s="280">
        <f t="shared" ca="1" si="51"/>
        <v>0.29803623545117397</v>
      </c>
      <c r="BP31" s="280"/>
      <c r="BQ31" s="74"/>
      <c r="BR31" s="93"/>
      <c r="BS31" s="838" t="s">
        <v>627</v>
      </c>
      <c r="BT31" s="838" t="s">
        <v>631</v>
      </c>
      <c r="BU31" s="838"/>
      <c r="BV31" s="838" t="s">
        <v>636</v>
      </c>
      <c r="BW31" s="838" t="s">
        <v>643</v>
      </c>
      <c r="BX31" s="838"/>
    </row>
    <row r="32" spans="2:76" ht="15.75" customHeight="1" x14ac:dyDescent="0.25">
      <c r="B32" s="764" t="s">
        <v>311</v>
      </c>
      <c r="C32" s="440">
        <v>2000</v>
      </c>
      <c r="D32" s="812">
        <f>SUMIF(Light_Index,$BS32,Annual_Lamps)</f>
        <v>0</v>
      </c>
      <c r="E32" s="812">
        <f>SUMIF(Light_Index,$BT32,Annual_Lamps)</f>
        <v>0</v>
      </c>
      <c r="F32" s="813">
        <f>SUMIF(Light_Index,$BU32,Annual_Lamps)</f>
        <v>0</v>
      </c>
      <c r="G32" s="812">
        <f>SUMIF(Light_Index,$BV32,Annual_Lamps)</f>
        <v>0</v>
      </c>
      <c r="H32" s="812">
        <f>SUMIF(Light_Index,$BW32,Annual_Lamps)</f>
        <v>0</v>
      </c>
      <c r="I32" s="812">
        <f>SUMIF(Light_Index,$BX32,Annual_Lamps)</f>
        <v>0</v>
      </c>
      <c r="J32" s="241"/>
      <c r="L32" s="440" t="s">
        <v>311</v>
      </c>
      <c r="M32" s="440"/>
      <c r="N32" s="242">
        <v>2000</v>
      </c>
      <c r="O32" s="76">
        <v>0</v>
      </c>
      <c r="P32" s="76" t="s">
        <v>82</v>
      </c>
      <c r="Q32" s="76" t="s">
        <v>82</v>
      </c>
      <c r="R32" s="76">
        <v>0</v>
      </c>
      <c r="S32" s="76" t="s">
        <v>82</v>
      </c>
      <c r="T32" s="76" t="s">
        <v>82</v>
      </c>
      <c r="V32" s="764" t="s">
        <v>311</v>
      </c>
      <c r="W32" s="440"/>
      <c r="X32" s="242">
        <f t="shared" si="53"/>
        <v>2000</v>
      </c>
      <c r="Y32" s="118">
        <f t="shared" si="39"/>
        <v>0</v>
      </c>
      <c r="Z32" s="118" t="str">
        <f t="shared" si="54"/>
        <v>N/A</v>
      </c>
      <c r="AA32" s="118" t="str">
        <f t="shared" si="40"/>
        <v>N/A</v>
      </c>
      <c r="AB32" s="118">
        <f t="shared" si="41"/>
        <v>0</v>
      </c>
      <c r="AC32" s="118" t="str">
        <f t="shared" si="42"/>
        <v>N/A</v>
      </c>
      <c r="AD32" s="118" t="str">
        <f t="shared" si="43"/>
        <v>N/A</v>
      </c>
      <c r="AE32" s="765"/>
      <c r="AG32" s="764" t="s">
        <v>311</v>
      </c>
      <c r="AH32" s="242">
        <f t="shared" si="55"/>
        <v>2000</v>
      </c>
      <c r="AI32" s="528">
        <v>0</v>
      </c>
      <c r="AJ32" s="265" t="s">
        <v>82</v>
      </c>
      <c r="AK32" s="528" t="s">
        <v>82</v>
      </c>
      <c r="AL32" s="97">
        <v>0</v>
      </c>
      <c r="AM32" s="265" t="s">
        <v>82</v>
      </c>
      <c r="AN32" s="265" t="s">
        <v>82</v>
      </c>
      <c r="AP32" s="837" t="s">
        <v>311</v>
      </c>
      <c r="AQ32" s="242">
        <f t="shared" si="57"/>
        <v>2000</v>
      </c>
      <c r="AR32" s="281">
        <f t="shared" ref="AR32" si="71">IF(AI32="N/A","N/A",AI32*D32)</f>
        <v>0</v>
      </c>
      <c r="AS32" s="281" t="str">
        <f t="shared" ref="AS32" si="72">IF(AJ32="N/A","N/A",AJ32*E32)</f>
        <v>N/A</v>
      </c>
      <c r="AT32" s="281" t="str">
        <f t="shared" ref="AT32" si="73">IF(AK32="N/A","N/A",AK32*F32)</f>
        <v>N/A</v>
      </c>
      <c r="AU32" s="281">
        <f t="shared" ref="AU32" si="74">IF(AL32="N/A","N/A",AL32*G32)</f>
        <v>0</v>
      </c>
      <c r="AV32" s="281" t="str">
        <f t="shared" ref="AV32" si="75">IF(AM32="N/A","N/A",AM32*H32)</f>
        <v>N/A</v>
      </c>
      <c r="AW32" s="281" t="str">
        <f t="shared" ref="AW32" si="76">IF(AN32="N/A","N/A",AN32*I32)</f>
        <v>N/A</v>
      </c>
      <c r="AX32" s="289"/>
      <c r="AZ32" s="837" t="s">
        <v>311</v>
      </c>
      <c r="BA32" s="242">
        <f>C32</f>
        <v>2000</v>
      </c>
      <c r="BB32" s="299">
        <f t="shared" ref="BB32" si="77">+AI32-O32</f>
        <v>0</v>
      </c>
      <c r="BC32" s="299" t="s">
        <v>82</v>
      </c>
      <c r="BD32" s="299" t="s">
        <v>82</v>
      </c>
      <c r="BE32" s="299">
        <f t="shared" ref="BE32" si="78">+AL32-R32</f>
        <v>0</v>
      </c>
      <c r="BF32" s="299" t="s">
        <v>82</v>
      </c>
      <c r="BG32" s="293"/>
      <c r="BI32" s="765" t="str">
        <f t="shared" si="64"/>
        <v>LED</v>
      </c>
      <c r="BJ32" s="532">
        <f t="shared" si="65"/>
        <v>2000</v>
      </c>
      <c r="BK32" s="280" t="str">
        <f>IF(ISERR((AR32-Y32)/Y32),"N/A",(AR32-Y32)/Y32)</f>
        <v>N/A</v>
      </c>
      <c r="BL32" s="280" t="str">
        <f t="shared" si="48"/>
        <v>N/A</v>
      </c>
      <c r="BM32" s="280" t="str">
        <f t="shared" si="49"/>
        <v>N/A</v>
      </c>
      <c r="BN32" s="280" t="str">
        <f t="shared" si="50"/>
        <v>N/A</v>
      </c>
      <c r="BO32" s="280" t="str">
        <f t="shared" si="51"/>
        <v>N/A</v>
      </c>
      <c r="BP32" s="280"/>
      <c r="BQ32" s="74"/>
      <c r="BR32" s="93"/>
      <c r="BS32" s="838" t="s">
        <v>666</v>
      </c>
      <c r="BT32" s="838"/>
      <c r="BU32" s="838"/>
      <c r="BV32" s="838" t="s">
        <v>667</v>
      </c>
      <c r="BW32" s="838"/>
      <c r="BX32" s="838"/>
    </row>
    <row r="33" spans="1:70" ht="15.75" customHeight="1" x14ac:dyDescent="0.25">
      <c r="A33" s="900" t="s">
        <v>479</v>
      </c>
      <c r="B33" s="901"/>
      <c r="C33" s="901"/>
      <c r="D33" s="487">
        <f>SUM(D28:D32)</f>
        <v>1117800</v>
      </c>
      <c r="E33" s="487">
        <f t="shared" ref="E33:I33" si="79">SUM(E28:E32)</f>
        <v>4692</v>
      </c>
      <c r="F33" s="487">
        <f t="shared" si="79"/>
        <v>3792</v>
      </c>
      <c r="G33" s="487">
        <f t="shared" si="79"/>
        <v>1368888</v>
      </c>
      <c r="H33" s="487">
        <f t="shared" si="79"/>
        <v>24072</v>
      </c>
      <c r="I33" s="487">
        <f t="shared" si="79"/>
        <v>0</v>
      </c>
      <c r="J33" s="487">
        <f>SUM(D33:I33)</f>
        <v>2519244</v>
      </c>
      <c r="L33" s="251"/>
      <c r="M33" s="251"/>
      <c r="N33" s="440"/>
      <c r="O33" s="76"/>
      <c r="P33" s="76"/>
      <c r="Q33" s="76"/>
      <c r="R33" s="76"/>
      <c r="S33" s="76"/>
      <c r="T33" s="76"/>
      <c r="V33" s="251" t="s">
        <v>504</v>
      </c>
      <c r="W33" s="251"/>
      <c r="X33" s="440"/>
      <c r="Y33" s="244">
        <f>SUM(Y28:Y32)</f>
        <v>4500173.76</v>
      </c>
      <c r="Z33" s="244">
        <f t="shared" ref="Z33:AE33" si="80">SUM(Z28:Z32)</f>
        <v>80288.399999999994</v>
      </c>
      <c r="AA33" s="244">
        <f t="shared" si="80"/>
        <v>43445.760000000002</v>
      </c>
      <c r="AB33" s="244">
        <f t="shared" si="80"/>
        <v>19749627.600000001</v>
      </c>
      <c r="AC33" s="244">
        <f t="shared" si="80"/>
        <v>286418.40000000002</v>
      </c>
      <c r="AD33" s="244">
        <f t="shared" si="80"/>
        <v>0</v>
      </c>
      <c r="AE33" s="244">
        <f t="shared" si="80"/>
        <v>0</v>
      </c>
      <c r="AG33" s="67"/>
      <c r="AH33" s="242"/>
      <c r="AI33" s="265"/>
      <c r="AJ33" s="265"/>
      <c r="AK33" s="265"/>
      <c r="AL33" s="97"/>
      <c r="AM33" s="265"/>
      <c r="AN33" s="265"/>
      <c r="AP33" s="523" t="s">
        <v>479</v>
      </c>
      <c r="AQ33" s="242"/>
      <c r="AR33" s="529">
        <f ca="1">SUM(AR28:AR31)</f>
        <v>4732903.0627304036</v>
      </c>
      <c r="AS33" s="529">
        <f t="shared" ref="AS33:AW33" ca="1" si="81">SUM(AS28:AS31)</f>
        <v>88623.926907743211</v>
      </c>
      <c r="AT33" s="529">
        <f t="shared" ca="1" si="81"/>
        <v>74120.171781250523</v>
      </c>
      <c r="AU33" s="529">
        <f t="shared" ca="1" si="81"/>
        <v>17443447.286985628</v>
      </c>
      <c r="AV33" s="529">
        <f t="shared" ca="1" si="81"/>
        <v>300468.41310184321</v>
      </c>
      <c r="AW33" s="529">
        <f t="shared" si="81"/>
        <v>0</v>
      </c>
      <c r="AX33" s="290">
        <f ca="1">SUM(AR33:AW33)</f>
        <v>22639562.861506872</v>
      </c>
      <c r="AZ33" s="67"/>
      <c r="BA33" s="242"/>
      <c r="BB33" s="299"/>
      <c r="BC33" s="299"/>
      <c r="BD33" s="299"/>
      <c r="BE33" s="299"/>
      <c r="BF33" s="299"/>
      <c r="BG33" s="293"/>
      <c r="BI33" s="67"/>
      <c r="BJ33" s="302"/>
      <c r="BK33" s="280"/>
      <c r="BL33" s="280"/>
      <c r="BM33" s="280"/>
      <c r="BN33" s="312"/>
      <c r="BO33" s="280"/>
      <c r="BP33" s="280"/>
      <c r="BQ33" s="74"/>
      <c r="BR33" s="93"/>
    </row>
    <row r="34" spans="1:70" ht="15.75" customHeight="1" x14ac:dyDescent="0.25">
      <c r="B34" s="251"/>
      <c r="C34" s="440"/>
      <c r="D34" s="69"/>
      <c r="E34" s="69"/>
      <c r="F34" s="69"/>
      <c r="G34" s="69"/>
      <c r="H34" s="69"/>
      <c r="I34" s="69"/>
      <c r="J34" s="68"/>
      <c r="L34" s="251"/>
      <c r="M34" s="251"/>
      <c r="N34" s="440"/>
      <c r="O34" s="76"/>
      <c r="P34" s="76"/>
      <c r="Q34" s="76"/>
      <c r="R34" s="76"/>
      <c r="S34" s="76"/>
      <c r="T34" s="492"/>
      <c r="V34" s="67"/>
      <c r="W34" s="67"/>
      <c r="X34" s="242"/>
      <c r="Y34" s="118"/>
      <c r="Z34" s="118"/>
      <c r="AA34" s="118"/>
      <c r="AB34" s="118"/>
      <c r="AC34" s="118"/>
      <c r="AD34" s="118"/>
      <c r="AE34" s="67"/>
      <c r="AG34" s="67"/>
      <c r="AH34" s="242"/>
      <c r="AI34" s="265"/>
      <c r="AJ34" s="265"/>
      <c r="AK34" s="265"/>
      <c r="AL34" s="97"/>
      <c r="AM34" s="265"/>
      <c r="AN34" s="265"/>
      <c r="AP34" s="67"/>
      <c r="AQ34" s="242"/>
      <c r="AR34" s="281"/>
      <c r="AS34" s="281"/>
      <c r="AT34" s="281"/>
      <c r="AU34" s="281"/>
      <c r="AV34" s="281"/>
      <c r="AW34" s="281"/>
      <c r="AX34" s="289"/>
      <c r="AZ34" s="67"/>
      <c r="BA34" s="242"/>
      <c r="BB34" s="299"/>
      <c r="BC34" s="299"/>
      <c r="BD34" s="299"/>
      <c r="BE34" s="299"/>
      <c r="BF34" s="299"/>
      <c r="BG34" s="293"/>
      <c r="BI34" s="67"/>
      <c r="BJ34" s="302"/>
      <c r="BK34" s="280"/>
      <c r="BL34" s="280"/>
      <c r="BM34" s="280"/>
      <c r="BN34" s="312"/>
      <c r="BO34" s="280"/>
      <c r="BP34" s="280"/>
      <c r="BQ34" s="74"/>
      <c r="BR34" s="93"/>
    </row>
    <row r="35" spans="1:70" ht="15.75" customHeight="1" x14ac:dyDescent="0.25">
      <c r="B35" s="67" t="s">
        <v>81</v>
      </c>
      <c r="D35" s="82">
        <f>+D26+D20+D13+D33</f>
        <v>1420752</v>
      </c>
      <c r="E35" s="82">
        <f t="shared" ref="E35:I35" si="82">+E26+E20+E13+E33</f>
        <v>7140</v>
      </c>
      <c r="F35" s="82">
        <f t="shared" si="82"/>
        <v>4104</v>
      </c>
      <c r="G35" s="82">
        <f t="shared" si="82"/>
        <v>3936096</v>
      </c>
      <c r="H35" s="82">
        <f t="shared" si="82"/>
        <v>99600</v>
      </c>
      <c r="I35" s="82">
        <f t="shared" si="82"/>
        <v>480</v>
      </c>
      <c r="J35" s="255">
        <f>SUM(D35:I35)</f>
        <v>5468172</v>
      </c>
      <c r="L35" s="251"/>
      <c r="M35" s="251"/>
      <c r="N35" s="440"/>
      <c r="O35" s="76"/>
      <c r="P35" s="76"/>
      <c r="Q35" s="76"/>
      <c r="R35" s="76"/>
      <c r="S35" s="76"/>
      <c r="T35" s="76"/>
      <c r="V35" s="67" t="s">
        <v>81</v>
      </c>
      <c r="W35" s="67"/>
      <c r="Y35" s="89">
        <f t="shared" ref="Y35:AD35" si="83">+Y26+Y20+Y13+Y33</f>
        <v>5748985.0800000001</v>
      </c>
      <c r="Z35" s="89">
        <f t="shared" si="83"/>
        <v>122870.28</v>
      </c>
      <c r="AA35" s="89">
        <f t="shared" si="83"/>
        <v>46998.240000000005</v>
      </c>
      <c r="AB35" s="89">
        <f t="shared" si="83"/>
        <v>54552166.920000002</v>
      </c>
      <c r="AC35" s="89">
        <f t="shared" si="83"/>
        <v>1151408.3999999999</v>
      </c>
      <c r="AD35" s="89">
        <f t="shared" si="83"/>
        <v>6724.8</v>
      </c>
      <c r="AE35" s="90">
        <f>SUM(Y35:AD35)</f>
        <v>61629153.719999999</v>
      </c>
      <c r="AG35" s="91"/>
      <c r="AP35" s="67" t="s">
        <v>81</v>
      </c>
      <c r="AR35" s="290">
        <f ca="1">+AR13+AR20+AR26+AR33</f>
        <v>6003570.4451547647</v>
      </c>
      <c r="AS35" s="290">
        <f t="shared" ref="AS35:AW35" ca="1" si="84">+AS13+AS20+AS26+AS33</f>
        <v>134239.43471867969</v>
      </c>
      <c r="AT35" s="290">
        <f t="shared" ca="1" si="84"/>
        <v>77314.554470352348</v>
      </c>
      <c r="AU35" s="290">
        <f t="shared" ca="1" si="84"/>
        <v>50575743.219366208</v>
      </c>
      <c r="AV35" s="290">
        <f t="shared" ca="1" si="84"/>
        <v>1189710.0323594329</v>
      </c>
      <c r="AW35" s="290">
        <f t="shared" ca="1" si="84"/>
        <v>4329.5999999999995</v>
      </c>
      <c r="AX35" s="291">
        <f ca="1">SUM(AR35:AW35)</f>
        <v>57984907.286069445</v>
      </c>
      <c r="AZ35" s="95"/>
      <c r="BA35" s="74"/>
      <c r="BB35" s="292"/>
      <c r="BC35" s="292"/>
      <c r="BD35" s="292"/>
      <c r="BE35" s="292"/>
      <c r="BF35" s="292"/>
      <c r="BG35" s="292"/>
      <c r="BI35" s="67" t="s">
        <v>81</v>
      </c>
      <c r="BJ35" s="303"/>
      <c r="BK35" s="278"/>
      <c r="BL35" s="278"/>
      <c r="BM35" s="278"/>
      <c r="BN35" s="278"/>
      <c r="BO35" s="278"/>
      <c r="BP35" s="277"/>
      <c r="BQ35" s="92">
        <f ca="1">(AX35-AE35)/AE35</f>
        <v>-5.9131859095250185E-2</v>
      </c>
      <c r="BR35" s="93"/>
    </row>
    <row r="36" spans="1:70" ht="15.75" customHeight="1" x14ac:dyDescent="0.25">
      <c r="L36" s="251"/>
      <c r="M36" s="251"/>
      <c r="N36" s="440"/>
      <c r="O36" s="76"/>
      <c r="P36" s="76"/>
      <c r="Q36" s="76"/>
      <c r="R36" s="76"/>
      <c r="S36" s="76"/>
      <c r="T36" s="492"/>
      <c r="V36" s="251"/>
      <c r="W36" s="440"/>
      <c r="X36" s="242"/>
      <c r="Y36" s="118"/>
      <c r="Z36" s="118"/>
      <c r="AA36" s="118"/>
      <c r="AB36" s="118"/>
      <c r="AC36" s="118"/>
      <c r="AD36" s="118"/>
      <c r="AE36" s="67"/>
      <c r="AG36" s="91"/>
      <c r="AR36" s="97"/>
      <c r="AX36" s="72"/>
      <c r="BA36" s="74"/>
      <c r="BB36" s="292"/>
      <c r="BC36" s="292"/>
      <c r="BD36" s="292"/>
      <c r="BE36" s="292"/>
      <c r="BF36" s="292"/>
      <c r="BG36" s="292"/>
      <c r="BJ36" s="303"/>
      <c r="BK36" s="277"/>
      <c r="BL36" s="277"/>
      <c r="BM36" s="277"/>
      <c r="BN36" s="277"/>
      <c r="BO36" s="277"/>
      <c r="BP36" s="277"/>
      <c r="BQ36" s="74"/>
    </row>
    <row r="37" spans="1:70" ht="15.75" customHeight="1" x14ac:dyDescent="0.25">
      <c r="B37" s="98" t="s">
        <v>86</v>
      </c>
      <c r="L37" s="251"/>
      <c r="M37" s="251"/>
      <c r="N37" s="440"/>
      <c r="O37" s="76"/>
      <c r="P37" s="76"/>
      <c r="Q37" s="76"/>
      <c r="R37" s="76"/>
      <c r="S37" s="76"/>
      <c r="T37" s="76"/>
      <c r="V37" s="251"/>
      <c r="W37" s="440"/>
      <c r="X37" s="242"/>
      <c r="Y37" s="118"/>
      <c r="Z37" s="118"/>
      <c r="AA37" s="118"/>
      <c r="AB37" s="118"/>
      <c r="AC37" s="118"/>
      <c r="AD37" s="118"/>
      <c r="AE37" s="67"/>
      <c r="AG37" s="98" t="s">
        <v>87</v>
      </c>
      <c r="AP37" s="98" t="s">
        <v>87</v>
      </c>
      <c r="AS37" s="97"/>
      <c r="AT37" s="97"/>
      <c r="AU37" s="97"/>
      <c r="AV37" s="97"/>
      <c r="AW37" s="97"/>
      <c r="AX37" s="75"/>
      <c r="AZ37" s="98" t="s">
        <v>87</v>
      </c>
      <c r="BA37" s="74"/>
      <c r="BB37" s="292"/>
      <c r="BC37" s="292"/>
      <c r="BD37" s="292"/>
      <c r="BE37" s="292"/>
      <c r="BF37" s="292"/>
      <c r="BG37" s="292"/>
      <c r="BI37" s="98" t="s">
        <v>87</v>
      </c>
      <c r="BJ37" s="303"/>
      <c r="BK37" s="277"/>
      <c r="BL37" s="277"/>
      <c r="BM37" s="277"/>
      <c r="BN37" s="277"/>
      <c r="BO37" s="277"/>
      <c r="BP37" s="277"/>
      <c r="BQ37" s="74"/>
    </row>
    <row r="38" spans="1:70" ht="15.75" customHeight="1" x14ac:dyDescent="0.25">
      <c r="B38" s="99" t="s">
        <v>88</v>
      </c>
      <c r="J38" s="240">
        <f ca="1">+'Poles &amp; Lamp Count'!K75</f>
        <v>1380</v>
      </c>
      <c r="L38" s="251"/>
      <c r="M38" s="251"/>
      <c r="N38" s="440"/>
      <c r="O38" s="76"/>
      <c r="P38" s="76"/>
      <c r="Q38" s="76"/>
      <c r="R38" s="76"/>
      <c r="S38" s="76"/>
      <c r="T38" s="76"/>
      <c r="V38" s="251"/>
      <c r="W38" s="440"/>
      <c r="X38" s="242"/>
      <c r="Y38" s="118"/>
      <c r="Z38" s="118"/>
      <c r="AA38" s="118"/>
      <c r="AB38" s="118"/>
      <c r="AC38" s="118"/>
      <c r="AD38" s="118"/>
      <c r="AE38" s="67"/>
      <c r="AG38" s="99" t="s">
        <v>88</v>
      </c>
      <c r="AM38" s="100" t="s">
        <v>89</v>
      </c>
      <c r="AN38" s="101">
        <f ca="1">+'Proof of Rev'!H76</f>
        <v>1.03</v>
      </c>
      <c r="AP38" s="99" t="s">
        <v>90</v>
      </c>
      <c r="AX38" s="103">
        <f ca="1">+AN38*J38</f>
        <v>1421.4</v>
      </c>
      <c r="AZ38" s="99" t="s">
        <v>91</v>
      </c>
      <c r="BA38" s="74"/>
      <c r="BB38" s="292"/>
      <c r="BC38" s="292"/>
      <c r="BD38" s="292"/>
      <c r="BE38" s="292"/>
      <c r="BF38" s="292"/>
      <c r="BG38" s="121">
        <f ca="1">+AN38-T43</f>
        <v>-6.0000000000000053E-2</v>
      </c>
      <c r="BI38" s="99" t="s">
        <v>91</v>
      </c>
      <c r="BJ38" s="303"/>
      <c r="BK38" s="277"/>
      <c r="BL38" s="277"/>
      <c r="BM38" s="277"/>
      <c r="BN38" s="277"/>
      <c r="BO38" s="277"/>
      <c r="BP38" s="277"/>
      <c r="BQ38" s="81">
        <f ca="1">(AX38-AE44)/AE44</f>
        <v>-5.5045871559632996E-2</v>
      </c>
    </row>
    <row r="39" spans="1:70" ht="15.75" customHeight="1" x14ac:dyDescent="0.25">
      <c r="B39" s="99"/>
      <c r="J39" s="240"/>
      <c r="L39" s="251"/>
      <c r="M39" s="251"/>
      <c r="N39" s="440"/>
      <c r="O39" s="76"/>
      <c r="P39" s="492"/>
      <c r="Q39" s="492"/>
      <c r="R39" s="76"/>
      <c r="S39" s="76"/>
      <c r="T39" s="76"/>
      <c r="AG39" s="99"/>
      <c r="AM39" s="100"/>
      <c r="AN39" s="101"/>
      <c r="AP39" s="99"/>
      <c r="AX39" s="103"/>
      <c r="AZ39" s="99"/>
      <c r="BA39" s="74"/>
      <c r="BB39" s="292"/>
      <c r="BC39" s="292"/>
      <c r="BD39" s="292"/>
      <c r="BE39" s="292"/>
      <c r="BF39" s="292"/>
      <c r="BG39" s="121"/>
      <c r="BI39" s="99"/>
      <c r="BJ39" s="303"/>
      <c r="BK39" s="277"/>
      <c r="BL39" s="277"/>
      <c r="BM39" s="277"/>
      <c r="BN39" s="277"/>
      <c r="BO39" s="277"/>
      <c r="BP39" s="277"/>
      <c r="BQ39" s="81"/>
    </row>
    <row r="40" spans="1:70" ht="15.75" customHeight="1" x14ac:dyDescent="0.25">
      <c r="L40" s="242"/>
      <c r="M40" s="242"/>
      <c r="N40" s="242"/>
      <c r="O40" s="76"/>
      <c r="P40" s="76"/>
      <c r="Q40" s="76"/>
      <c r="R40" s="76"/>
      <c r="S40" s="76"/>
      <c r="T40" s="76"/>
      <c r="AJ40" s="104"/>
      <c r="AX40" s="75"/>
      <c r="BB40" s="105"/>
      <c r="BC40" s="72"/>
      <c r="BD40" s="72"/>
      <c r="BE40" s="72"/>
      <c r="BF40" s="72"/>
      <c r="BG40" s="72"/>
      <c r="BJ40" s="257"/>
      <c r="BK40" s="279"/>
      <c r="BL40" s="129"/>
      <c r="BM40" s="129"/>
      <c r="BN40" s="129"/>
      <c r="BO40" s="129"/>
      <c r="BP40" s="129"/>
    </row>
    <row r="41" spans="1:70" ht="15.75" customHeight="1" x14ac:dyDescent="0.25">
      <c r="B41" s="254" t="s">
        <v>284</v>
      </c>
      <c r="L41" s="242"/>
      <c r="M41" s="242"/>
      <c r="N41" s="242"/>
      <c r="O41" s="76"/>
      <c r="P41" s="76"/>
      <c r="Q41" s="76"/>
      <c r="R41" s="76"/>
      <c r="S41" s="76"/>
      <c r="T41" s="76"/>
      <c r="AP41" s="93" t="s">
        <v>93</v>
      </c>
      <c r="AX41" s="106">
        <f ca="1">+AX35+AX38</f>
        <v>57986328.686069444</v>
      </c>
      <c r="AZ41" s="93" t="s">
        <v>94</v>
      </c>
      <c r="BB41" s="72"/>
      <c r="BC41" s="72"/>
      <c r="BD41" s="72"/>
      <c r="BE41" s="72"/>
      <c r="BF41" s="72"/>
      <c r="BG41" s="72"/>
      <c r="BI41" s="93" t="s">
        <v>94</v>
      </c>
      <c r="BJ41" s="257"/>
      <c r="BK41" s="129"/>
      <c r="BL41" s="129"/>
      <c r="BM41" s="129"/>
      <c r="BN41" s="129"/>
      <c r="BO41" s="129"/>
      <c r="BP41" s="129"/>
      <c r="BQ41" s="92">
        <f ca="1">(AX41-AE46)/AE46</f>
        <v>-5.9131759369843148E-2</v>
      </c>
    </row>
    <row r="42" spans="1:70" ht="15.75" customHeight="1" x14ac:dyDescent="0.25">
      <c r="L42" s="98" t="s">
        <v>87</v>
      </c>
      <c r="M42" s="98"/>
      <c r="Y42" s="97"/>
      <c r="Z42" s="97"/>
      <c r="AA42" s="97"/>
      <c r="AB42" s="97"/>
      <c r="AC42" s="97"/>
      <c r="AD42" s="97"/>
      <c r="AE42" s="71"/>
      <c r="BJ42" s="257"/>
      <c r="BK42" s="119"/>
      <c r="BL42" s="119"/>
      <c r="BM42" s="119"/>
      <c r="BN42" s="119"/>
      <c r="BO42" s="119"/>
      <c r="BP42" s="119"/>
    </row>
    <row r="43" spans="1:70" ht="15.75" customHeight="1" x14ac:dyDescent="0.25">
      <c r="L43" s="99" t="s">
        <v>88</v>
      </c>
      <c r="M43" s="99"/>
      <c r="S43" s="100" t="s">
        <v>89</v>
      </c>
      <c r="T43" s="101">
        <v>1.0900000000000001</v>
      </c>
      <c r="V43" s="98" t="s">
        <v>87</v>
      </c>
      <c r="W43" s="98"/>
      <c r="AW43" s="254"/>
      <c r="AX43" s="97"/>
      <c r="BJ43" s="257"/>
      <c r="BK43" s="119"/>
      <c r="BL43" s="119"/>
      <c r="BM43" s="119"/>
      <c r="BN43" s="119"/>
      <c r="BO43" s="119"/>
      <c r="BP43" s="119"/>
    </row>
    <row r="44" spans="1:70" ht="15.75" customHeight="1" x14ac:dyDescent="0.25">
      <c r="V44" s="99" t="s">
        <v>90</v>
      </c>
      <c r="W44" s="99"/>
      <c r="AE44" s="102">
        <f ca="1">ROUND(+J38*T43,2)</f>
        <v>1504.2</v>
      </c>
      <c r="AW44" s="254"/>
      <c r="AX44" s="97"/>
      <c r="BJ44" s="257"/>
      <c r="BK44" s="119"/>
      <c r="BL44" s="119"/>
      <c r="BM44" s="119"/>
      <c r="BN44" s="119"/>
      <c r="BO44" s="119"/>
      <c r="BP44" s="119"/>
    </row>
    <row r="45" spans="1:70" ht="15.75" customHeight="1" x14ac:dyDescent="0.25">
      <c r="AE45" s="71"/>
      <c r="AW45" s="254"/>
      <c r="AX45" s="97"/>
      <c r="BJ45" s="257"/>
      <c r="BK45" s="119"/>
      <c r="BL45" s="119"/>
      <c r="BM45" s="119"/>
      <c r="BN45" s="119"/>
      <c r="BO45" s="119"/>
      <c r="BP45" s="119"/>
    </row>
    <row r="46" spans="1:70" ht="15.75" customHeight="1" x14ac:dyDescent="0.25">
      <c r="P46" s="101"/>
      <c r="V46" s="93" t="s">
        <v>92</v>
      </c>
      <c r="W46" s="93"/>
      <c r="AE46" s="106">
        <f ca="1">+AE35+AE44</f>
        <v>61630657.920000002</v>
      </c>
      <c r="AW46" s="254"/>
      <c r="AX46" s="97"/>
      <c r="BJ46" s="257"/>
      <c r="BK46" s="119"/>
      <c r="BL46" s="119"/>
      <c r="BM46" s="119"/>
      <c r="BN46" s="119"/>
      <c r="BO46" s="119"/>
      <c r="BP46" s="119"/>
    </row>
    <row r="47" spans="1:70" ht="15.75" customHeight="1" x14ac:dyDescent="0.25">
      <c r="L47" s="254" t="s">
        <v>284</v>
      </c>
      <c r="M47" s="254"/>
      <c r="P47" s="101"/>
    </row>
    <row r="48" spans="1:70" ht="15.75" customHeight="1" x14ac:dyDescent="0.25">
      <c r="P48" s="101"/>
      <c r="V48" s="254"/>
      <c r="W48" s="254"/>
      <c r="AD48" s="254"/>
      <c r="AE48" s="97"/>
    </row>
    <row r="49" spans="16:16" ht="15.75" customHeight="1" x14ac:dyDescent="0.25">
      <c r="P49" s="104"/>
    </row>
  </sheetData>
  <mergeCells count="50">
    <mergeCell ref="V5:AE5"/>
    <mergeCell ref="AZ6:BG6"/>
    <mergeCell ref="BI4:BQ4"/>
    <mergeCell ref="BI6:BQ6"/>
    <mergeCell ref="AP6:AX6"/>
    <mergeCell ref="AG6:AN6"/>
    <mergeCell ref="AZ5:BG5"/>
    <mergeCell ref="BI5:BQ5"/>
    <mergeCell ref="AG5:AN5"/>
    <mergeCell ref="AP5:AX5"/>
    <mergeCell ref="AG4:AN4"/>
    <mergeCell ref="AP4:AX4"/>
    <mergeCell ref="AZ4:BG4"/>
    <mergeCell ref="BI7:BQ7"/>
    <mergeCell ref="L7:T7"/>
    <mergeCell ref="V7:AE7"/>
    <mergeCell ref="AG7:AN7"/>
    <mergeCell ref="B1:J1"/>
    <mergeCell ref="B2:J2"/>
    <mergeCell ref="B3:J3"/>
    <mergeCell ref="B4:J4"/>
    <mergeCell ref="B5:J5"/>
    <mergeCell ref="B6:J6"/>
    <mergeCell ref="B7:J7"/>
    <mergeCell ref="L4:T4"/>
    <mergeCell ref="L6:T6"/>
    <mergeCell ref="V4:AE4"/>
    <mergeCell ref="V6:AE6"/>
    <mergeCell ref="L5:T5"/>
    <mergeCell ref="AG3:AN3"/>
    <mergeCell ref="AP3:AX3"/>
    <mergeCell ref="AZ3:BG3"/>
    <mergeCell ref="AP7:AX7"/>
    <mergeCell ref="AZ7:BG7"/>
    <mergeCell ref="A33:C33"/>
    <mergeCell ref="BI1:BQ1"/>
    <mergeCell ref="L2:T2"/>
    <mergeCell ref="V2:AE2"/>
    <mergeCell ref="AG2:AN2"/>
    <mergeCell ref="AP2:AX2"/>
    <mergeCell ref="AZ2:BG2"/>
    <mergeCell ref="BI2:BQ2"/>
    <mergeCell ref="L1:T1"/>
    <mergeCell ref="V1:AE1"/>
    <mergeCell ref="AG1:AN1"/>
    <mergeCell ref="AP1:AX1"/>
    <mergeCell ref="AZ1:BG1"/>
    <mergeCell ref="BI3:BQ3"/>
    <mergeCell ref="L3:T3"/>
    <mergeCell ref="V3:AE3"/>
  </mergeCells>
  <phoneticPr fontId="17" type="noConversion"/>
  <pageMargins left="1" right="1" top="1" bottom="1" header="0.5" footer="0.5"/>
  <pageSetup scale="62" fitToWidth="0" orientation="landscape" r:id="rId1"/>
  <headerFooter alignWithMargins="0">
    <oddHeader>&amp;R&amp;14Errata - 1
WP / Streetlight Rate Design
&amp;P of &amp;N</oddHeader>
  </headerFooter>
  <colBreaks count="6" manualBreakCount="6">
    <brk id="11" min="3" max="35" man="1"/>
    <brk id="21" min="3" max="35" man="1"/>
    <brk id="32" min="3" max="35" man="1"/>
    <brk id="41" min="3" max="35" man="1"/>
    <brk id="50" max="1048575" man="1"/>
    <brk id="60" min="3" max="3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V85"/>
  <sheetViews>
    <sheetView tabSelected="1" topLeftCell="A49" zoomScaleNormal="100" workbookViewId="0">
      <selection activeCell="N42" sqref="N42"/>
    </sheetView>
  </sheetViews>
  <sheetFormatPr defaultColWidth="9" defaultRowHeight="15.75" customHeight="1" x14ac:dyDescent="0.2"/>
  <cols>
    <col min="1" max="1" width="15" style="25" customWidth="1"/>
    <col min="2" max="2" width="10.28515625" style="25" customWidth="1"/>
    <col min="3" max="3" width="10.28515625" style="100" customWidth="1"/>
    <col min="4" max="4" width="10.28515625" style="25" customWidth="1"/>
    <col min="5" max="5" width="14" style="25" customWidth="1"/>
    <col min="6" max="6" width="15.5703125" style="25" bestFit="1" customWidth="1"/>
    <col min="7" max="7" width="15.28515625" style="25" customWidth="1"/>
    <col min="8" max="8" width="13.42578125" style="25" bestFit="1" customWidth="1"/>
    <col min="9" max="9" width="16.7109375" style="25" customWidth="1"/>
    <col min="10" max="10" width="13.85546875" style="25" customWidth="1"/>
    <col min="11" max="11" width="14.7109375" style="25" customWidth="1"/>
    <col min="12" max="12" width="12.85546875" style="25" customWidth="1"/>
    <col min="13" max="13" width="21.42578125" style="25" customWidth="1"/>
    <col min="14" max="14" width="15.42578125" style="25" customWidth="1"/>
    <col min="15" max="15" width="12.140625" style="25" customWidth="1"/>
    <col min="16" max="16" width="9" style="25" customWidth="1"/>
    <col min="17" max="17" width="15.5703125" style="25" customWidth="1"/>
    <col min="18" max="18" width="15.42578125" style="25" customWidth="1"/>
    <col min="19" max="19" width="11.42578125" style="25" customWidth="1"/>
    <col min="20" max="20" width="15.7109375" style="25" customWidth="1"/>
    <col min="21" max="21" width="15.140625" style="25" customWidth="1"/>
    <col min="22" max="22" width="14.7109375" style="25" customWidth="1"/>
    <col min="23" max="39" width="9" style="25" customWidth="1"/>
    <col min="40" max="16384" width="9" style="25"/>
  </cols>
  <sheetData>
    <row r="1" spans="1:22" ht="15.75" customHeight="1" x14ac:dyDescent="0.2">
      <c r="A1" s="910" t="s">
        <v>648</v>
      </c>
      <c r="B1" s="910"/>
      <c r="C1" s="910"/>
      <c r="D1" s="910"/>
      <c r="E1" s="910"/>
      <c r="F1" s="910"/>
      <c r="G1" s="910"/>
      <c r="H1" s="910"/>
      <c r="I1" s="910"/>
      <c r="J1" s="910"/>
      <c r="K1" s="910"/>
      <c r="L1" s="910"/>
    </row>
    <row r="2" spans="1:22" ht="15.75" customHeight="1" x14ac:dyDescent="0.2">
      <c r="A2" s="910" t="s">
        <v>31</v>
      </c>
      <c r="B2" s="910"/>
      <c r="C2" s="910"/>
      <c r="D2" s="910"/>
      <c r="E2" s="910"/>
      <c r="F2" s="910"/>
      <c r="G2" s="910"/>
      <c r="H2" s="910"/>
      <c r="I2" s="910"/>
      <c r="J2" s="910"/>
      <c r="K2" s="910"/>
      <c r="L2" s="910"/>
    </row>
    <row r="3" spans="1:22" ht="15.75" customHeight="1" x14ac:dyDescent="0.2">
      <c r="A3" s="910" t="s">
        <v>656</v>
      </c>
      <c r="B3" s="910"/>
      <c r="C3" s="910"/>
      <c r="D3" s="910"/>
      <c r="E3" s="910"/>
      <c r="F3" s="910"/>
      <c r="G3" s="910"/>
      <c r="H3" s="910"/>
      <c r="I3" s="910"/>
      <c r="J3" s="910"/>
      <c r="K3" s="910"/>
      <c r="L3" s="910"/>
    </row>
    <row r="4" spans="1:22" ht="15.75" customHeight="1" x14ac:dyDescent="0.2">
      <c r="A4" s="886" t="s">
        <v>650</v>
      </c>
      <c r="B4" s="886"/>
      <c r="C4" s="886"/>
      <c r="D4" s="886"/>
      <c r="E4" s="886"/>
      <c r="F4" s="886"/>
      <c r="G4" s="886"/>
      <c r="H4" s="886"/>
      <c r="I4" s="886"/>
      <c r="J4" s="886"/>
      <c r="K4" s="886"/>
      <c r="L4" s="886"/>
      <c r="P4" s="119"/>
    </row>
    <row r="5" spans="1:22" ht="15.75" customHeight="1" x14ac:dyDescent="0.2">
      <c r="A5" s="886" t="s">
        <v>651</v>
      </c>
      <c r="B5" s="886"/>
      <c r="C5" s="886"/>
      <c r="D5" s="886"/>
      <c r="E5" s="886"/>
      <c r="F5" s="886"/>
      <c r="G5" s="886"/>
      <c r="H5" s="886"/>
      <c r="I5" s="886"/>
      <c r="J5" s="886"/>
      <c r="K5" s="886"/>
      <c r="L5" s="886"/>
      <c r="P5" s="129"/>
      <c r="Q5" s="72"/>
    </row>
    <row r="6" spans="1:22" ht="15.75" customHeight="1" x14ac:dyDescent="0.2">
      <c r="A6" s="886"/>
      <c r="B6" s="886"/>
      <c r="C6" s="886"/>
      <c r="D6" s="886"/>
      <c r="E6" s="886"/>
      <c r="F6" s="886"/>
      <c r="G6" s="886"/>
      <c r="H6" s="886"/>
      <c r="I6" s="886"/>
      <c r="J6" s="886"/>
      <c r="K6" s="886"/>
      <c r="L6" s="886"/>
      <c r="P6" s="261"/>
      <c r="Q6" s="72"/>
    </row>
    <row r="7" spans="1:22" ht="15.75" customHeight="1" x14ac:dyDescent="0.2">
      <c r="A7" s="911" t="s">
        <v>0</v>
      </c>
      <c r="B7" s="911"/>
      <c r="C7" s="911"/>
      <c r="D7" s="911"/>
      <c r="E7" s="911"/>
      <c r="F7" s="911"/>
      <c r="G7" s="911"/>
      <c r="H7" s="911"/>
      <c r="I7" s="911"/>
      <c r="J7" s="911"/>
      <c r="K7" s="911"/>
      <c r="L7" s="911"/>
      <c r="P7" s="654"/>
      <c r="Q7" s="72"/>
    </row>
    <row r="8" spans="1:22" ht="15.75" customHeight="1" x14ac:dyDescent="0.2">
      <c r="A8" s="107"/>
      <c r="B8" s="108"/>
      <c r="C8" s="147"/>
      <c r="D8" s="109"/>
      <c r="E8" s="109"/>
      <c r="F8" s="905" t="s">
        <v>95</v>
      </c>
      <c r="G8" s="906"/>
      <c r="H8" s="905" t="s">
        <v>96</v>
      </c>
      <c r="I8" s="906"/>
      <c r="J8" s="907" t="s">
        <v>97</v>
      </c>
      <c r="K8" s="908"/>
      <c r="L8" s="909"/>
      <c r="P8" s="655"/>
      <c r="Q8" s="72"/>
    </row>
    <row r="9" spans="1:22" ht="42.75" customHeight="1" x14ac:dyDescent="0.2">
      <c r="A9" s="110" t="s">
        <v>98</v>
      </c>
      <c r="B9" s="111" t="s">
        <v>1</v>
      </c>
      <c r="C9" s="148" t="s">
        <v>262</v>
      </c>
      <c r="D9" s="110" t="s">
        <v>6</v>
      </c>
      <c r="E9" s="111" t="s">
        <v>99</v>
      </c>
      <c r="F9" s="111" t="s">
        <v>261</v>
      </c>
      <c r="G9" s="110" t="s">
        <v>100</v>
      </c>
      <c r="H9" s="110" t="s">
        <v>101</v>
      </c>
      <c r="I9" s="110" t="s">
        <v>100</v>
      </c>
      <c r="J9" s="110" t="s">
        <v>102</v>
      </c>
      <c r="K9" s="111" t="s">
        <v>100</v>
      </c>
      <c r="L9" s="111" t="s">
        <v>103</v>
      </c>
      <c r="P9" s="655"/>
      <c r="Q9" s="65"/>
      <c r="R9" s="93"/>
      <c r="T9" s="254"/>
      <c r="U9" s="254"/>
    </row>
    <row r="10" spans="1:22" ht="12.75" x14ac:dyDescent="0.2">
      <c r="A10" s="67" t="s">
        <v>15</v>
      </c>
      <c r="B10" s="67" t="s">
        <v>26</v>
      </c>
      <c r="C10" s="117">
        <v>22600</v>
      </c>
      <c r="D10" s="68">
        <v>400</v>
      </c>
      <c r="E10" s="69">
        <f>+'Tariff Comp'!D10</f>
        <v>1128</v>
      </c>
      <c r="F10" s="662">
        <f>+'Tariff Comp'!O10</f>
        <v>5.15</v>
      </c>
      <c r="G10" s="134">
        <f>IF(F10&lt;&gt;"N/A",ROUND(+E10*F10,2),"N/A")</f>
        <v>5809.2</v>
      </c>
      <c r="H10" s="113">
        <f ca="1">+'SLS Rate Design'!AG11</f>
        <v>4.4205820846550026</v>
      </c>
      <c r="I10" s="130">
        <f t="shared" ref="I10:I66" ca="1" si="0">ROUND(+E10*H10,2)</f>
        <v>4986.42</v>
      </c>
      <c r="J10" s="71">
        <f ca="1">IF(ISERR(+H10-F10),0,H10-F10)</f>
        <v>-0.72941791534499778</v>
      </c>
      <c r="K10" s="136">
        <f t="shared" ref="K10:K66" ca="1" si="1">IF(ISERR(+I10-G10),0,I10-G10)</f>
        <v>-822.77999999999975</v>
      </c>
      <c r="L10" s="114">
        <f ca="1">IF(ISERR(+K10/G10),"",K10/G10)</f>
        <v>-0.14163395992563516</v>
      </c>
      <c r="P10" s="652"/>
      <c r="Q10" s="651"/>
      <c r="R10" s="97"/>
      <c r="S10" s="97"/>
      <c r="T10" s="134"/>
      <c r="U10" s="97"/>
    </row>
    <row r="11" spans="1:22" ht="12.75" x14ac:dyDescent="0.2">
      <c r="A11" s="67" t="s">
        <v>15</v>
      </c>
      <c r="B11" s="67" t="s">
        <v>26</v>
      </c>
      <c r="C11" s="117">
        <v>7800</v>
      </c>
      <c r="D11" s="68">
        <v>175</v>
      </c>
      <c r="E11" s="69">
        <f>+'Tariff Comp'!D11</f>
        <v>612</v>
      </c>
      <c r="F11" s="662">
        <f>+'Tariff Comp'!O11</f>
        <v>3.64</v>
      </c>
      <c r="G11" s="134">
        <f t="shared" ref="G11:G66" si="2">IF(F11&lt;&gt;"N/A",ROUND(+E11*F11,2),"N/A")</f>
        <v>2227.6799999999998</v>
      </c>
      <c r="H11" s="113">
        <f ca="1">+'SLS Rate Design'!AG12</f>
        <v>3.8668710669061608</v>
      </c>
      <c r="I11" s="130">
        <f ca="1">ROUND(+E11*H11,2)</f>
        <v>2366.5300000000002</v>
      </c>
      <c r="J11" s="71">
        <f t="shared" ref="J11:J66" ca="1" si="3">IF(ISERR(+H11-F11),0,H11-F11)</f>
        <v>0.22687106690616066</v>
      </c>
      <c r="K11" s="136">
        <f t="shared" ca="1" si="1"/>
        <v>138.85000000000036</v>
      </c>
      <c r="L11" s="114">
        <f t="shared" ref="L11:L66" ca="1" si="4">IF(ISERR(+K11/G11),"",K11/G11)</f>
        <v>6.2329418947066173E-2</v>
      </c>
      <c r="P11" s="653"/>
      <c r="Q11" s="310"/>
      <c r="R11" s="97"/>
      <c r="S11" s="97"/>
      <c r="T11" s="134"/>
      <c r="U11" s="97"/>
    </row>
    <row r="12" spans="1:22" ht="12.75" x14ac:dyDescent="0.2">
      <c r="A12" s="67" t="s">
        <v>15</v>
      </c>
      <c r="B12" s="67" t="s">
        <v>26</v>
      </c>
      <c r="C12" s="117">
        <v>4200</v>
      </c>
      <c r="D12" s="68">
        <v>100</v>
      </c>
      <c r="E12" s="69">
        <f>+'Tariff Comp'!D12</f>
        <v>4704</v>
      </c>
      <c r="F12" s="662">
        <f>+'Tariff Comp'!O12</f>
        <v>3.54</v>
      </c>
      <c r="G12" s="134">
        <f t="shared" si="2"/>
        <v>16652.16</v>
      </c>
      <c r="H12" s="113">
        <f ca="1">+'SLS Rate Design'!AG13</f>
        <v>3.8935006517548731</v>
      </c>
      <c r="I12" s="130">
        <f t="shared" ca="1" si="0"/>
        <v>18315.03</v>
      </c>
      <c r="J12" s="71">
        <f t="shared" ca="1" si="3"/>
        <v>0.35350065175487311</v>
      </c>
      <c r="K12" s="136">
        <f t="shared" ca="1" si="1"/>
        <v>1662.869999999999</v>
      </c>
      <c r="L12" s="114">
        <f t="shared" ca="1" si="4"/>
        <v>9.9859117375763806E-2</v>
      </c>
      <c r="P12" s="310"/>
      <c r="Q12" s="310"/>
      <c r="R12" s="97"/>
      <c r="S12" s="97"/>
      <c r="T12" s="134"/>
      <c r="U12" s="97"/>
    </row>
    <row r="13" spans="1:22" ht="12.75" x14ac:dyDescent="0.2">
      <c r="A13" s="67" t="s">
        <v>19</v>
      </c>
      <c r="B13" s="67" t="s">
        <v>26</v>
      </c>
      <c r="C13" s="117">
        <v>22600</v>
      </c>
      <c r="D13" s="68">
        <v>400</v>
      </c>
      <c r="E13" s="69">
        <f>+'Tariff Comp'!E10</f>
        <v>24</v>
      </c>
      <c r="F13" s="662">
        <f>+'Tariff Comp'!P10</f>
        <v>17.75</v>
      </c>
      <c r="G13" s="134">
        <f t="shared" si="2"/>
        <v>426</v>
      </c>
      <c r="H13" s="113">
        <f ca="1">+'SLS Rate Design'!AG14</f>
        <v>18.832807412506693</v>
      </c>
      <c r="I13" s="130">
        <f t="shared" ca="1" si="0"/>
        <v>451.99</v>
      </c>
      <c r="J13" s="71">
        <f t="shared" ca="1" si="3"/>
        <v>1.0828074125066927</v>
      </c>
      <c r="K13" s="136">
        <f t="shared" ca="1" si="1"/>
        <v>25.990000000000009</v>
      </c>
      <c r="L13" s="114">
        <f t="shared" ca="1" si="4"/>
        <v>6.1009389671361526E-2</v>
      </c>
      <c r="P13" s="310"/>
      <c r="Q13" s="310"/>
      <c r="R13" s="97"/>
      <c r="S13" s="97"/>
      <c r="T13" s="134"/>
      <c r="U13" s="97"/>
    </row>
    <row r="14" spans="1:22" s="119" customFormat="1" ht="12.75" x14ac:dyDescent="0.2">
      <c r="A14" s="67" t="s">
        <v>19</v>
      </c>
      <c r="B14" s="257" t="s">
        <v>26</v>
      </c>
      <c r="C14" s="276">
        <v>4200</v>
      </c>
      <c r="D14" s="115">
        <v>100</v>
      </c>
      <c r="E14" s="120">
        <f>+'Tariff Comp'!E12</f>
        <v>12</v>
      </c>
      <c r="F14" s="304">
        <f>'Tariff Comp'!P12</f>
        <v>16.91</v>
      </c>
      <c r="G14" s="134">
        <f t="shared" si="2"/>
        <v>202.92</v>
      </c>
      <c r="H14" s="113">
        <f ca="1">+'SLS Rate Design'!AG15</f>
        <v>18.361208312047072</v>
      </c>
      <c r="I14" s="130">
        <f t="shared" ca="1" si="0"/>
        <v>220.33</v>
      </c>
      <c r="J14" s="71">
        <f t="shared" ca="1" si="3"/>
        <v>1.451208312047072</v>
      </c>
      <c r="K14" s="136">
        <f t="shared" ca="1" si="1"/>
        <v>17.410000000000025</v>
      </c>
      <c r="L14" s="114">
        <f t="shared" ca="1" si="4"/>
        <v>8.5797358564951839E-2</v>
      </c>
      <c r="M14" s="262"/>
      <c r="P14" s="310"/>
      <c r="Q14" s="310"/>
      <c r="R14" s="97"/>
      <c r="S14" s="97"/>
      <c r="T14" s="134"/>
      <c r="U14" s="97"/>
    </row>
    <row r="15" spans="1:22" ht="12.75" x14ac:dyDescent="0.2">
      <c r="A15" s="67" t="s">
        <v>22</v>
      </c>
      <c r="B15" s="67" t="s">
        <v>26</v>
      </c>
      <c r="C15" s="117">
        <v>22600</v>
      </c>
      <c r="D15" s="68">
        <v>400</v>
      </c>
      <c r="E15" s="69">
        <f>+'Tariff Comp'!G10</f>
        <v>84</v>
      </c>
      <c r="F15" s="662">
        <f>+'Tariff Comp'!R10</f>
        <v>19.75</v>
      </c>
      <c r="G15" s="134">
        <f t="shared" si="2"/>
        <v>1659</v>
      </c>
      <c r="H15" s="113">
        <f ca="1">+'SLS Rate Design'!AG16</f>
        <v>13.136550902152617</v>
      </c>
      <c r="I15" s="130">
        <f t="shared" ca="1" si="0"/>
        <v>1103.47</v>
      </c>
      <c r="J15" s="71">
        <f t="shared" ca="1" si="3"/>
        <v>-6.6134490978473828</v>
      </c>
      <c r="K15" s="136">
        <f t="shared" ca="1" si="1"/>
        <v>-555.53</v>
      </c>
      <c r="L15" s="114">
        <f t="shared" ca="1" si="4"/>
        <v>-0.33485834840265216</v>
      </c>
      <c r="P15" s="310"/>
      <c r="Q15" s="310"/>
      <c r="R15" s="97"/>
      <c r="S15" s="97"/>
      <c r="T15" s="134"/>
      <c r="U15" s="97"/>
      <c r="V15" s="74"/>
    </row>
    <row r="16" spans="1:22" ht="12.75" x14ac:dyDescent="0.2">
      <c r="A16" s="67" t="s">
        <v>22</v>
      </c>
      <c r="B16" s="67" t="s">
        <v>26</v>
      </c>
      <c r="C16" s="117">
        <v>7800</v>
      </c>
      <c r="D16" s="68">
        <v>175</v>
      </c>
      <c r="E16" s="69">
        <f>+'Tariff Comp'!G11</f>
        <v>504</v>
      </c>
      <c r="F16" s="662">
        <f>+'Tariff Comp'!R11</f>
        <v>15.89</v>
      </c>
      <c r="G16" s="134">
        <f t="shared" si="2"/>
        <v>8008.56</v>
      </c>
      <c r="H16" s="113">
        <f ca="1">+'SLS Rate Design'!AG17</f>
        <v>12.582839884403775</v>
      </c>
      <c r="I16" s="130">
        <f t="shared" ca="1" si="0"/>
        <v>6341.75</v>
      </c>
      <c r="J16" s="71">
        <f t="shared" ca="1" si="3"/>
        <v>-3.3071601155962256</v>
      </c>
      <c r="K16" s="136">
        <f t="shared" ca="1" si="1"/>
        <v>-1666.8100000000004</v>
      </c>
      <c r="L16" s="114">
        <f t="shared" ca="1" si="4"/>
        <v>-0.20812855244887973</v>
      </c>
      <c r="P16" s="310"/>
      <c r="Q16" s="310"/>
      <c r="R16" s="97"/>
      <c r="S16" s="97"/>
      <c r="T16" s="134"/>
      <c r="U16" s="97"/>
      <c r="V16" s="74"/>
    </row>
    <row r="17" spans="1:22" ht="12.75" x14ac:dyDescent="0.2">
      <c r="A17" s="67" t="s">
        <v>22</v>
      </c>
      <c r="B17" s="67" t="s">
        <v>26</v>
      </c>
      <c r="C17" s="117">
        <v>4200</v>
      </c>
      <c r="D17" s="68">
        <v>100</v>
      </c>
      <c r="E17" s="69">
        <f>+'Tariff Comp'!G12</f>
        <v>24060</v>
      </c>
      <c r="F17" s="662">
        <f>+'Tariff Comp'!R12</f>
        <v>13.7</v>
      </c>
      <c r="G17" s="134">
        <f t="shared" si="2"/>
        <v>329622</v>
      </c>
      <c r="H17" s="113">
        <f ca="1">+'SLS Rate Design'!AG18</f>
        <v>12.609469469252488</v>
      </c>
      <c r="I17" s="130">
        <f t="shared" ca="1" si="0"/>
        <v>303383.84000000003</v>
      </c>
      <c r="J17" s="71">
        <f t="shared" ca="1" si="3"/>
        <v>-1.0905305307475111</v>
      </c>
      <c r="K17" s="136">
        <f t="shared" ca="1" si="1"/>
        <v>-26238.159999999974</v>
      </c>
      <c r="L17" s="114">
        <f t="shared" ca="1" si="4"/>
        <v>-7.9600754803987525E-2</v>
      </c>
      <c r="P17" s="310"/>
      <c r="Q17" s="310"/>
      <c r="R17" s="97"/>
      <c r="S17" s="97"/>
      <c r="T17" s="134"/>
      <c r="U17" s="97"/>
    </row>
    <row r="18" spans="1:22" ht="12.75" x14ac:dyDescent="0.2">
      <c r="A18" s="67" t="s">
        <v>24</v>
      </c>
      <c r="B18" s="67" t="s">
        <v>26</v>
      </c>
      <c r="C18" s="117">
        <v>22600</v>
      </c>
      <c r="D18" s="68">
        <v>400</v>
      </c>
      <c r="E18" s="69">
        <f>+'Tariff Comp'!H10</f>
        <v>48</v>
      </c>
      <c r="F18" s="662">
        <f>+'Tariff Comp'!S10</f>
        <v>13.14</v>
      </c>
      <c r="G18" s="134">
        <f t="shared" si="2"/>
        <v>630.72</v>
      </c>
      <c r="H18" s="113">
        <f ca="1">+'SLS Rate Design'!AG19</f>
        <v>11.727161996472752</v>
      </c>
      <c r="I18" s="130">
        <f t="shared" ca="1" si="0"/>
        <v>562.9</v>
      </c>
      <c r="J18" s="71">
        <f t="shared" ca="1" si="3"/>
        <v>-1.4128380035272485</v>
      </c>
      <c r="K18" s="136">
        <f t="shared" ca="1" si="1"/>
        <v>-67.82000000000005</v>
      </c>
      <c r="L18" s="114">
        <f t="shared" ca="1" si="4"/>
        <v>-0.10752790461694579</v>
      </c>
      <c r="P18" s="310"/>
      <c r="Q18" s="310"/>
      <c r="R18" s="97"/>
      <c r="S18" s="97"/>
      <c r="T18" s="134"/>
      <c r="U18" s="97"/>
    </row>
    <row r="19" spans="1:22" ht="12.75" x14ac:dyDescent="0.2">
      <c r="A19" s="67" t="s">
        <v>15</v>
      </c>
      <c r="B19" s="67" t="s">
        <v>16</v>
      </c>
      <c r="C19" s="117">
        <v>50000</v>
      </c>
      <c r="D19" s="68">
        <v>400</v>
      </c>
      <c r="E19" s="68">
        <f>+'Tariff Comp'!D15</f>
        <v>6288</v>
      </c>
      <c r="F19" s="662">
        <f>+'Tariff Comp'!O15</f>
        <v>7.93</v>
      </c>
      <c r="G19" s="134">
        <f t="shared" si="2"/>
        <v>49863.839999999997</v>
      </c>
      <c r="H19" s="113">
        <f ca="1">+'SLS Rate Design'!AG20</f>
        <v>4.3908539770143982</v>
      </c>
      <c r="I19" s="130">
        <f t="shared" ca="1" si="0"/>
        <v>27609.69</v>
      </c>
      <c r="J19" s="71">
        <f t="shared" ca="1" si="3"/>
        <v>-3.5391460229856015</v>
      </c>
      <c r="K19" s="136">
        <f t="shared" ca="1" si="1"/>
        <v>-22254.149999999998</v>
      </c>
      <c r="L19" s="114">
        <f t="shared" ca="1" si="4"/>
        <v>-0.44629835969311626</v>
      </c>
      <c r="P19" s="310"/>
      <c r="Q19" s="310"/>
      <c r="R19" s="97"/>
      <c r="S19" s="97"/>
      <c r="T19" s="134"/>
      <c r="U19" s="97"/>
      <c r="V19" s="74"/>
    </row>
    <row r="20" spans="1:22" ht="12.75" x14ac:dyDescent="0.2">
      <c r="A20" s="67" t="s">
        <v>15</v>
      </c>
      <c r="B20" s="67" t="s">
        <v>16</v>
      </c>
      <c r="C20" s="117">
        <v>28000</v>
      </c>
      <c r="D20" s="68">
        <v>250</v>
      </c>
      <c r="E20" s="68">
        <f>+'Tariff Comp'!D16</f>
        <v>65472</v>
      </c>
      <c r="F20" s="662">
        <f>+'Tariff Comp'!O16</f>
        <v>5.15</v>
      </c>
      <c r="G20" s="134">
        <f t="shared" si="2"/>
        <v>337180.8</v>
      </c>
      <c r="H20" s="113">
        <f ca="1">+'SLS Rate Design'!AG21</f>
        <v>4.2613862521065329</v>
      </c>
      <c r="I20" s="130">
        <f t="shared" ca="1" si="0"/>
        <v>279001.48</v>
      </c>
      <c r="J20" s="71">
        <f t="shared" ca="1" si="3"/>
        <v>-0.88861374789346748</v>
      </c>
      <c r="K20" s="136">
        <f t="shared" ca="1" si="1"/>
        <v>-58179.320000000007</v>
      </c>
      <c r="L20" s="114">
        <f t="shared" ca="1" si="4"/>
        <v>-0.17254636088413103</v>
      </c>
      <c r="P20" s="310"/>
      <c r="Q20" s="310"/>
      <c r="R20" s="97"/>
      <c r="S20" s="97"/>
      <c r="T20" s="134"/>
      <c r="U20" s="97"/>
    </row>
    <row r="21" spans="1:22" ht="12.75" x14ac:dyDescent="0.2">
      <c r="A21" s="67" t="s">
        <v>15</v>
      </c>
      <c r="B21" s="67" t="s">
        <v>16</v>
      </c>
      <c r="C21" s="117">
        <v>15000</v>
      </c>
      <c r="D21" s="68">
        <v>150</v>
      </c>
      <c r="E21" s="68">
        <f>+'Tariff Comp'!D17</f>
        <v>54960</v>
      </c>
      <c r="F21" s="662">
        <f>+'Tariff Comp'!O17</f>
        <v>3.64</v>
      </c>
      <c r="G21" s="134">
        <f t="shared" si="2"/>
        <v>200054.39999999999</v>
      </c>
      <c r="H21" s="113">
        <f ca="1">+'SLS Rate Design'!AG22</f>
        <v>4.1363323284770637</v>
      </c>
      <c r="I21" s="130">
        <f t="shared" ca="1" si="0"/>
        <v>227332.82</v>
      </c>
      <c r="J21" s="71">
        <f t="shared" ca="1" si="3"/>
        <v>0.49633232847706354</v>
      </c>
      <c r="K21" s="136">
        <f t="shared" ca="1" si="1"/>
        <v>27278.420000000013</v>
      </c>
      <c r="L21" s="114">
        <f t="shared" ca="1" si="4"/>
        <v>0.13635501143688925</v>
      </c>
      <c r="P21" s="310"/>
      <c r="Q21" s="310"/>
      <c r="R21" s="97"/>
      <c r="S21" s="97"/>
      <c r="T21" s="134"/>
      <c r="U21" s="97"/>
    </row>
    <row r="22" spans="1:22" ht="12.75" x14ac:dyDescent="0.2">
      <c r="A22" s="67" t="s">
        <v>15</v>
      </c>
      <c r="B22" s="67" t="s">
        <v>16</v>
      </c>
      <c r="C22" s="117">
        <v>9500</v>
      </c>
      <c r="D22" s="68">
        <v>100</v>
      </c>
      <c r="E22" s="68">
        <f>+'Tariff Comp'!D18</f>
        <v>160980</v>
      </c>
      <c r="F22" s="662">
        <f>+'Tariff Comp'!O18</f>
        <v>3.64</v>
      </c>
      <c r="G22" s="134">
        <f t="shared" si="2"/>
        <v>585967.19999999995</v>
      </c>
      <c r="H22" s="113">
        <f ca="1">+'SLS Rate Design'!AG23</f>
        <v>4.1175905691725312</v>
      </c>
      <c r="I22" s="130">
        <f t="shared" ca="1" si="0"/>
        <v>662849.73</v>
      </c>
      <c r="J22" s="71">
        <f t="shared" ca="1" si="3"/>
        <v>0.47759056917253107</v>
      </c>
      <c r="K22" s="136">
        <f t="shared" ca="1" si="1"/>
        <v>76882.530000000028</v>
      </c>
      <c r="L22" s="114">
        <f t="shared" ca="1" si="4"/>
        <v>0.13120620062010302</v>
      </c>
      <c r="P22" s="310"/>
      <c r="Q22" s="310"/>
      <c r="R22" s="97"/>
      <c r="S22" s="97"/>
      <c r="T22" s="134"/>
      <c r="U22" s="97"/>
    </row>
    <row r="23" spans="1:22" ht="12.75" x14ac:dyDescent="0.2">
      <c r="A23" s="67" t="s">
        <v>15</v>
      </c>
      <c r="B23" s="67" t="s">
        <v>16</v>
      </c>
      <c r="C23" s="117">
        <v>6000</v>
      </c>
      <c r="D23" s="68">
        <v>70</v>
      </c>
      <c r="E23" s="68">
        <f>+'Tariff Comp'!D19</f>
        <v>5772</v>
      </c>
      <c r="F23" s="662">
        <f>+'Tariff Comp'!O19</f>
        <v>3.58</v>
      </c>
      <c r="G23" s="134">
        <f t="shared" si="2"/>
        <v>20663.759999999998</v>
      </c>
      <c r="H23" s="113">
        <f ca="1">+'SLS Rate Design'!AG24</f>
        <v>4.0816918961482855</v>
      </c>
      <c r="I23" s="130">
        <f t="shared" ca="1" si="0"/>
        <v>23559.53</v>
      </c>
      <c r="J23" s="71">
        <f t="shared" ca="1" si="3"/>
        <v>0.50169189614828547</v>
      </c>
      <c r="K23" s="136">
        <f t="shared" ca="1" si="1"/>
        <v>2895.7700000000004</v>
      </c>
      <c r="L23" s="114">
        <f t="shared" ca="1" si="4"/>
        <v>0.14013761290297605</v>
      </c>
      <c r="P23" s="310"/>
      <c r="Q23" s="310"/>
      <c r="R23" s="97"/>
      <c r="S23" s="97"/>
      <c r="T23" s="134"/>
      <c r="U23" s="97"/>
    </row>
    <row r="24" spans="1:22" ht="12.75" x14ac:dyDescent="0.2">
      <c r="A24" s="67" t="s">
        <v>19</v>
      </c>
      <c r="B24" s="67" t="s">
        <v>16</v>
      </c>
      <c r="C24" s="117">
        <v>50000</v>
      </c>
      <c r="D24" s="68">
        <v>400</v>
      </c>
      <c r="E24" s="94">
        <f>+'Tariff Comp'!E15</f>
        <v>48</v>
      </c>
      <c r="F24" s="662">
        <f>+'Tariff Comp'!P15</f>
        <v>20.65</v>
      </c>
      <c r="G24" s="134">
        <f t="shared" si="2"/>
        <v>991.2</v>
      </c>
      <c r="H24" s="113">
        <f ca="1">+'SLS Rate Design'!AG25</f>
        <v>18.803079304866088</v>
      </c>
      <c r="I24" s="130">
        <f t="shared" ca="1" si="0"/>
        <v>902.55</v>
      </c>
      <c r="J24" s="71">
        <f t="shared" ca="1" si="3"/>
        <v>-1.8469206951339103</v>
      </c>
      <c r="K24" s="136">
        <f t="shared" ca="1" si="1"/>
        <v>-88.650000000000091</v>
      </c>
      <c r="L24" s="114">
        <f t="shared" ca="1" si="4"/>
        <v>-8.9437046004842702E-2</v>
      </c>
      <c r="P24" s="310"/>
      <c r="Q24" s="310"/>
      <c r="R24" s="97"/>
      <c r="S24" s="97"/>
      <c r="T24" s="134"/>
      <c r="U24" s="97"/>
      <c r="V24" s="74"/>
    </row>
    <row r="25" spans="1:22" ht="12.75" x14ac:dyDescent="0.2">
      <c r="A25" s="67" t="s">
        <v>19</v>
      </c>
      <c r="B25" s="67" t="s">
        <v>16</v>
      </c>
      <c r="C25" s="117">
        <v>28000</v>
      </c>
      <c r="D25" s="68">
        <v>250</v>
      </c>
      <c r="E25" s="94">
        <f>+'Tariff Comp'!E16</f>
        <v>1728</v>
      </c>
      <c r="F25" s="662">
        <f>+'Tariff Comp'!P16</f>
        <v>17.75</v>
      </c>
      <c r="G25" s="134">
        <f t="shared" si="2"/>
        <v>30672</v>
      </c>
      <c r="H25" s="113">
        <f ca="1">+'SLS Rate Design'!AG26</f>
        <v>18.673611579958227</v>
      </c>
      <c r="I25" s="130">
        <f t="shared" ca="1" si="0"/>
        <v>32268</v>
      </c>
      <c r="J25" s="71">
        <f t="shared" ca="1" si="3"/>
        <v>0.92361157995822651</v>
      </c>
      <c r="K25" s="136">
        <f t="shared" ca="1" si="1"/>
        <v>1596</v>
      </c>
      <c r="L25" s="114">
        <f t="shared" ca="1" si="4"/>
        <v>5.2034428794992177E-2</v>
      </c>
      <c r="P25" s="310"/>
      <c r="Q25" s="310"/>
      <c r="R25" s="97"/>
      <c r="S25" s="97"/>
      <c r="T25" s="134"/>
      <c r="U25" s="97"/>
    </row>
    <row r="26" spans="1:22" ht="12.75" x14ac:dyDescent="0.2">
      <c r="A26" s="67" t="s">
        <v>19</v>
      </c>
      <c r="B26" s="67" t="s">
        <v>16</v>
      </c>
      <c r="C26" s="117">
        <v>15000</v>
      </c>
      <c r="D26" s="68">
        <v>150</v>
      </c>
      <c r="E26" s="94">
        <f>+'Tariff Comp'!E17</f>
        <v>168</v>
      </c>
      <c r="F26" s="662">
        <f>+'Tariff Comp'!P17</f>
        <v>16.2</v>
      </c>
      <c r="G26" s="134">
        <f t="shared" si="2"/>
        <v>2721.6</v>
      </c>
      <c r="H26" s="113">
        <f ca="1">+'SLS Rate Design'!AG27</f>
        <v>18.548557656328761</v>
      </c>
      <c r="I26" s="130">
        <f t="shared" ca="1" si="0"/>
        <v>3116.16</v>
      </c>
      <c r="J26" s="71">
        <f t="shared" ca="1" si="3"/>
        <v>2.3485576563287616</v>
      </c>
      <c r="K26" s="136">
        <f t="shared" ca="1" si="1"/>
        <v>394.55999999999995</v>
      </c>
      <c r="L26" s="114">
        <f t="shared" ca="1" si="4"/>
        <v>0.14497354497354495</v>
      </c>
      <c r="P26" s="310"/>
      <c r="Q26" s="310"/>
      <c r="R26" s="97"/>
      <c r="S26" s="97"/>
      <c r="T26" s="134"/>
      <c r="U26" s="97"/>
    </row>
    <row r="27" spans="1:22" s="119" customFormat="1" ht="12.75" x14ac:dyDescent="0.2">
      <c r="A27" s="67" t="s">
        <v>19</v>
      </c>
      <c r="B27" s="257" t="s">
        <v>16</v>
      </c>
      <c r="C27" s="276">
        <v>9500</v>
      </c>
      <c r="D27" s="115">
        <v>100</v>
      </c>
      <c r="E27" s="128">
        <f>+'Tariff Comp'!E18</f>
        <v>276</v>
      </c>
      <c r="F27" s="304">
        <f>'Tariff Comp'!P18</f>
        <v>16.2</v>
      </c>
      <c r="G27" s="134">
        <f t="shared" si="2"/>
        <v>4471.2</v>
      </c>
      <c r="H27" s="113">
        <f ca="1">+'SLS Rate Design'!AG28</f>
        <v>18.498722910214223</v>
      </c>
      <c r="I27" s="130">
        <f t="shared" ca="1" si="0"/>
        <v>5105.6499999999996</v>
      </c>
      <c r="J27" s="71">
        <f t="shared" ca="1" si="3"/>
        <v>2.2987229102142237</v>
      </c>
      <c r="K27" s="136">
        <f t="shared" ca="1" si="1"/>
        <v>634.44999999999982</v>
      </c>
      <c r="L27" s="114">
        <f t="shared" ca="1" si="4"/>
        <v>0.14189702988012162</v>
      </c>
      <c r="M27" s="262"/>
      <c r="P27" s="310"/>
      <c r="Q27" s="310"/>
      <c r="R27" s="97"/>
      <c r="S27" s="97"/>
      <c r="T27" s="134"/>
      <c r="U27" s="97"/>
    </row>
    <row r="28" spans="1:22" s="119" customFormat="1" ht="12.75" x14ac:dyDescent="0.2">
      <c r="A28" s="67" t="s">
        <v>19</v>
      </c>
      <c r="B28" s="257" t="s">
        <v>16</v>
      </c>
      <c r="C28" s="276">
        <v>6000</v>
      </c>
      <c r="D28" s="115">
        <v>70</v>
      </c>
      <c r="E28" s="128">
        <f>+'Tariff Comp'!E19</f>
        <v>192</v>
      </c>
      <c r="F28" s="304">
        <f>'Tariff Comp'!P19</f>
        <v>16.13</v>
      </c>
      <c r="G28" s="134">
        <f t="shared" si="2"/>
        <v>3096.96</v>
      </c>
      <c r="H28" s="113">
        <f ca="1">+'SLS Rate Design'!AG29</f>
        <v>18.493917223999976</v>
      </c>
      <c r="I28" s="130">
        <f t="shared" ca="1" si="0"/>
        <v>3550.83</v>
      </c>
      <c r="J28" s="71">
        <f t="shared" ca="1" si="3"/>
        <v>2.3639172239999766</v>
      </c>
      <c r="K28" s="136">
        <f t="shared" ca="1" si="1"/>
        <v>453.86999999999989</v>
      </c>
      <c r="L28" s="114">
        <f t="shared" ca="1" si="4"/>
        <v>0.14655339429634218</v>
      </c>
      <c r="M28" s="262"/>
      <c r="P28" s="310"/>
      <c r="Q28" s="310"/>
      <c r="R28" s="97"/>
      <c r="S28" s="97"/>
      <c r="T28" s="134"/>
      <c r="U28" s="97"/>
    </row>
    <row r="29" spans="1:22" ht="12.75" x14ac:dyDescent="0.2">
      <c r="A29" s="67" t="s">
        <v>21</v>
      </c>
      <c r="B29" s="67" t="s">
        <v>16</v>
      </c>
      <c r="C29" s="117">
        <v>28000</v>
      </c>
      <c r="D29" s="68">
        <v>250</v>
      </c>
      <c r="E29" s="94">
        <f>+'Tariff Comp'!F16</f>
        <v>216</v>
      </c>
      <c r="F29" s="662">
        <f>+'Tariff Comp'!Q16</f>
        <v>11.66</v>
      </c>
      <c r="G29" s="134">
        <f t="shared" si="2"/>
        <v>2518.56</v>
      </c>
      <c r="H29" s="113">
        <f ca="1">+'SLS Rate Design'!AG30</f>
        <v>10.276884185161089</v>
      </c>
      <c r="I29" s="130">
        <f t="shared" ca="1" si="0"/>
        <v>2219.81</v>
      </c>
      <c r="J29" s="71">
        <f t="shared" ca="1" si="3"/>
        <v>-1.3831158148389111</v>
      </c>
      <c r="K29" s="136">
        <f t="shared" ca="1" si="1"/>
        <v>-298.75</v>
      </c>
      <c r="L29" s="114">
        <f t="shared" ca="1" si="4"/>
        <v>-0.11861936979861508</v>
      </c>
      <c r="P29" s="310"/>
      <c r="Q29" s="310"/>
      <c r="R29" s="97"/>
      <c r="S29" s="97"/>
      <c r="T29" s="134"/>
      <c r="U29" s="97"/>
    </row>
    <row r="30" spans="1:22" ht="12.75" x14ac:dyDescent="0.2">
      <c r="A30" s="67" t="s">
        <v>21</v>
      </c>
      <c r="B30" s="67" t="s">
        <v>16</v>
      </c>
      <c r="C30" s="117">
        <v>15000</v>
      </c>
      <c r="D30" s="68">
        <v>150</v>
      </c>
      <c r="E30" s="94">
        <f>+'Tariff Comp'!F17</f>
        <v>96</v>
      </c>
      <c r="F30" s="662">
        <f>+'Tariff Comp'!Q17</f>
        <v>10.77</v>
      </c>
      <c r="G30" s="134">
        <f t="shared" si="2"/>
        <v>1033.92</v>
      </c>
      <c r="H30" s="113">
        <f ca="1">+'SLS Rate Design'!AG31</f>
        <v>10.151830261531618</v>
      </c>
      <c r="I30" s="130">
        <f t="shared" ca="1" si="0"/>
        <v>974.58</v>
      </c>
      <c r="J30" s="71">
        <f t="shared" ca="1" si="3"/>
        <v>-0.61816973846838152</v>
      </c>
      <c r="K30" s="136">
        <f t="shared" ca="1" si="1"/>
        <v>-59.340000000000032</v>
      </c>
      <c r="L30" s="114">
        <f t="shared" ca="1" si="4"/>
        <v>-5.7393221912720546E-2</v>
      </c>
      <c r="P30" s="310"/>
      <c r="Q30" s="310"/>
      <c r="R30" s="97"/>
      <c r="S30" s="97"/>
      <c r="T30" s="134"/>
      <c r="U30" s="97"/>
    </row>
    <row r="31" spans="1:22" ht="12.75" x14ac:dyDescent="0.2">
      <c r="A31" s="67" t="s">
        <v>22</v>
      </c>
      <c r="B31" s="67" t="s">
        <v>16</v>
      </c>
      <c r="C31" s="117">
        <v>50000</v>
      </c>
      <c r="D31" s="68">
        <v>400</v>
      </c>
      <c r="E31" s="94">
        <f>+'Tariff Comp'!G15</f>
        <v>9108</v>
      </c>
      <c r="F31" s="662">
        <f>+'Tariff Comp'!R15</f>
        <v>23.28</v>
      </c>
      <c r="G31" s="134">
        <f t="shared" si="2"/>
        <v>212034.24</v>
      </c>
      <c r="H31" s="113">
        <f ca="1">+'SLS Rate Design'!AG32</f>
        <v>13.106822794512015</v>
      </c>
      <c r="I31" s="130">
        <f t="shared" ca="1" si="0"/>
        <v>119376.94</v>
      </c>
      <c r="J31" s="71">
        <f t="shared" ca="1" si="3"/>
        <v>-10.173177205487987</v>
      </c>
      <c r="K31" s="136">
        <f t="shared" ca="1" si="1"/>
        <v>-92657.299999999988</v>
      </c>
      <c r="L31" s="114">
        <f t="shared" ca="1" si="4"/>
        <v>-0.43699215749305392</v>
      </c>
      <c r="P31" s="310"/>
      <c r="Q31" s="310"/>
      <c r="R31" s="97"/>
      <c r="S31" s="97"/>
      <c r="T31" s="134"/>
      <c r="U31" s="97"/>
      <c r="V31" s="74"/>
    </row>
    <row r="32" spans="1:22" ht="12.75" x14ac:dyDescent="0.2">
      <c r="A32" s="67" t="s">
        <v>22</v>
      </c>
      <c r="B32" s="67" t="s">
        <v>16</v>
      </c>
      <c r="C32" s="117">
        <v>28000</v>
      </c>
      <c r="D32" s="68">
        <v>250</v>
      </c>
      <c r="E32" s="94">
        <f>+'Tariff Comp'!G16</f>
        <v>104472</v>
      </c>
      <c r="F32" s="662">
        <f>+'Tariff Comp'!R16</f>
        <v>19.75</v>
      </c>
      <c r="G32" s="134">
        <f t="shared" si="2"/>
        <v>2063322</v>
      </c>
      <c r="H32" s="113">
        <f ca="1">+'SLS Rate Design'!AG33</f>
        <v>12.977355069604148</v>
      </c>
      <c r="I32" s="130">
        <f t="shared" ca="1" si="0"/>
        <v>1355770.24</v>
      </c>
      <c r="J32" s="71">
        <f t="shared" ca="1" si="3"/>
        <v>-6.7726449303958525</v>
      </c>
      <c r="K32" s="136">
        <f t="shared" ca="1" si="1"/>
        <v>-707551.76</v>
      </c>
      <c r="L32" s="114">
        <f t="shared" ca="1" si="4"/>
        <v>-0.34291873008672424</v>
      </c>
      <c r="P32" s="310"/>
      <c r="Q32" s="310"/>
      <c r="R32" s="97"/>
      <c r="S32" s="97"/>
      <c r="T32" s="134"/>
      <c r="U32" s="97"/>
      <c r="V32" s="74"/>
    </row>
    <row r="33" spans="1:22" ht="12.75" x14ac:dyDescent="0.2">
      <c r="A33" s="67" t="s">
        <v>22</v>
      </c>
      <c r="B33" s="67" t="s">
        <v>16</v>
      </c>
      <c r="C33" s="117">
        <v>15000</v>
      </c>
      <c r="D33" s="68">
        <v>150</v>
      </c>
      <c r="E33" s="94">
        <f>+'Tariff Comp'!G17</f>
        <v>113292</v>
      </c>
      <c r="F33" s="662">
        <f>+'Tariff Comp'!R17</f>
        <v>15.89</v>
      </c>
      <c r="G33" s="134">
        <f t="shared" si="2"/>
        <v>1800209.88</v>
      </c>
      <c r="H33" s="113">
        <f ca="1">+'SLS Rate Design'!AG34</f>
        <v>12.85230114597468</v>
      </c>
      <c r="I33" s="130">
        <f t="shared" ca="1" si="0"/>
        <v>1456062.9</v>
      </c>
      <c r="J33" s="71">
        <f t="shared" ca="1" si="3"/>
        <v>-3.0376988540253205</v>
      </c>
      <c r="K33" s="136">
        <f t="shared" ca="1" si="1"/>
        <v>-344146.98</v>
      </c>
      <c r="L33" s="114">
        <f t="shared" ca="1" si="4"/>
        <v>-0.19117047618914301</v>
      </c>
      <c r="P33" s="310"/>
      <c r="Q33" s="310"/>
      <c r="R33" s="97"/>
      <c r="S33" s="97"/>
      <c r="T33" s="134"/>
      <c r="U33" s="97"/>
      <c r="V33" s="74"/>
    </row>
    <row r="34" spans="1:22" ht="12.75" x14ac:dyDescent="0.2">
      <c r="A34" s="67" t="s">
        <v>22</v>
      </c>
      <c r="B34" s="67" t="s">
        <v>16</v>
      </c>
      <c r="C34" s="117">
        <v>9500</v>
      </c>
      <c r="D34" s="68">
        <v>100</v>
      </c>
      <c r="E34" s="94">
        <f>+'Tariff Comp'!G18</f>
        <v>2210016</v>
      </c>
      <c r="F34" s="662">
        <f>+'Tariff Comp'!R18</f>
        <v>12.92</v>
      </c>
      <c r="G34" s="134">
        <f t="shared" si="2"/>
        <v>28553406.719999999</v>
      </c>
      <c r="H34" s="113">
        <f ca="1">+'SLS Rate Design'!AG35</f>
        <v>12.833559386670144</v>
      </c>
      <c r="I34" s="130">
        <f t="shared" ca="1" si="0"/>
        <v>28362371.579999998</v>
      </c>
      <c r="J34" s="71">
        <f t="shared" ca="1" si="3"/>
        <v>-8.6440613329855864E-2</v>
      </c>
      <c r="K34" s="136">
        <f t="shared" ca="1" si="1"/>
        <v>-191035.1400000006</v>
      </c>
      <c r="L34" s="114">
        <f t="shared" ca="1" si="4"/>
        <v>-6.6904500003564056E-3</v>
      </c>
      <c r="P34" s="310"/>
      <c r="Q34" s="310"/>
      <c r="R34" s="97"/>
      <c r="S34" s="97"/>
      <c r="T34" s="134"/>
      <c r="U34" s="97"/>
      <c r="V34" s="74"/>
    </row>
    <row r="35" spans="1:22" ht="12.75" x14ac:dyDescent="0.2">
      <c r="A35" s="67" t="s">
        <v>22</v>
      </c>
      <c r="B35" s="67" t="s">
        <v>16</v>
      </c>
      <c r="C35" s="117">
        <v>6000</v>
      </c>
      <c r="D35" s="68">
        <v>70</v>
      </c>
      <c r="E35" s="94">
        <f>+'Tariff Comp'!G19</f>
        <v>60648</v>
      </c>
      <c r="F35" s="662">
        <f>+'Tariff Comp'!R19</f>
        <v>12.46</v>
      </c>
      <c r="G35" s="134">
        <f t="shared" si="2"/>
        <v>755674.08</v>
      </c>
      <c r="H35" s="113">
        <f ca="1">+'SLS Rate Design'!AG36</f>
        <v>12.797660713645902</v>
      </c>
      <c r="I35" s="130">
        <f t="shared" ca="1" si="0"/>
        <v>776152.53</v>
      </c>
      <c r="J35" s="71">
        <f t="shared" ca="1" si="3"/>
        <v>0.33766071364590111</v>
      </c>
      <c r="K35" s="136">
        <f t="shared" ca="1" si="1"/>
        <v>20478.45000000007</v>
      </c>
      <c r="L35" s="114">
        <f t="shared" ca="1" si="4"/>
        <v>2.7099579755335886E-2</v>
      </c>
      <c r="P35" s="310"/>
      <c r="Q35" s="310"/>
      <c r="R35" s="97"/>
      <c r="S35" s="97"/>
      <c r="T35" s="134"/>
      <c r="U35" s="97"/>
      <c r="V35" s="74"/>
    </row>
    <row r="36" spans="1:22" s="254" customFormat="1" ht="12.75" x14ac:dyDescent="0.2">
      <c r="A36" s="251" t="s">
        <v>24</v>
      </c>
      <c r="B36" s="251" t="s">
        <v>16</v>
      </c>
      <c r="C36" s="252">
        <v>50000</v>
      </c>
      <c r="D36" s="240">
        <v>400</v>
      </c>
      <c r="E36" s="253">
        <f>+'Tariff Comp'!H15</f>
        <v>432</v>
      </c>
      <c r="F36" s="662">
        <f>+'Tariff Comp'!S15</f>
        <v>15.5</v>
      </c>
      <c r="G36" s="134">
        <f t="shared" si="2"/>
        <v>6696</v>
      </c>
      <c r="H36" s="113">
        <f ca="1">+'SLS Rate Design'!AG37</f>
        <v>11.697433888832149</v>
      </c>
      <c r="I36" s="130">
        <f t="shared" ca="1" si="0"/>
        <v>5053.29</v>
      </c>
      <c r="J36" s="71">
        <f t="shared" ca="1" si="3"/>
        <v>-3.8025661111678506</v>
      </c>
      <c r="K36" s="136">
        <f t="shared" ca="1" si="1"/>
        <v>-1642.71</v>
      </c>
      <c r="L36" s="114">
        <f t="shared" ca="1" si="4"/>
        <v>-0.24532706093189965</v>
      </c>
      <c r="P36" s="310"/>
      <c r="Q36" s="310"/>
      <c r="R36" s="97"/>
      <c r="S36" s="97"/>
      <c r="T36" s="134"/>
      <c r="U36" s="97"/>
      <c r="V36" s="74"/>
    </row>
    <row r="37" spans="1:22" ht="12.75" x14ac:dyDescent="0.2">
      <c r="A37" s="67" t="s">
        <v>24</v>
      </c>
      <c r="B37" s="67" t="s">
        <v>16</v>
      </c>
      <c r="C37" s="117">
        <v>28000</v>
      </c>
      <c r="D37" s="68">
        <v>250</v>
      </c>
      <c r="E37" s="94">
        <f>+'Tariff Comp'!H16</f>
        <v>23616</v>
      </c>
      <c r="F37" s="662">
        <f>+'Tariff Comp'!S16</f>
        <v>13.15</v>
      </c>
      <c r="G37" s="134">
        <f t="shared" si="2"/>
        <v>310550.40000000002</v>
      </c>
      <c r="H37" s="113">
        <f ca="1">+'SLS Rate Design'!AG38</f>
        <v>11.567966163924286</v>
      </c>
      <c r="I37" s="130">
        <f t="shared" ca="1" si="0"/>
        <v>273189.09000000003</v>
      </c>
      <c r="J37" s="71">
        <f t="shared" ca="1" si="3"/>
        <v>-1.5820338360757145</v>
      </c>
      <c r="K37" s="136">
        <f t="shared" ca="1" si="1"/>
        <v>-37361.31</v>
      </c>
      <c r="L37" s="114">
        <f t="shared" ca="1" si="4"/>
        <v>-0.1203067521407153</v>
      </c>
      <c r="P37" s="310"/>
      <c r="Q37" s="310"/>
      <c r="R37" s="97"/>
      <c r="S37" s="97"/>
      <c r="T37" s="134"/>
      <c r="U37" s="97"/>
    </row>
    <row r="38" spans="1:22" ht="12.75" x14ac:dyDescent="0.2">
      <c r="A38" s="67" t="s">
        <v>24</v>
      </c>
      <c r="B38" s="67" t="s">
        <v>16</v>
      </c>
      <c r="C38" s="117">
        <v>15000</v>
      </c>
      <c r="D38" s="68">
        <v>150</v>
      </c>
      <c r="E38" s="94">
        <f>+'Tariff Comp'!H17</f>
        <v>19344</v>
      </c>
      <c r="F38" s="662">
        <f>+'Tariff Comp'!S17</f>
        <v>10.4</v>
      </c>
      <c r="G38" s="134">
        <f t="shared" si="2"/>
        <v>201177.60000000001</v>
      </c>
      <c r="H38" s="113">
        <f ca="1">+'SLS Rate Design'!AG39</f>
        <v>11.442912240294815</v>
      </c>
      <c r="I38" s="130">
        <f t="shared" ca="1" si="0"/>
        <v>221351.69</v>
      </c>
      <c r="J38" s="71">
        <f t="shared" ca="1" si="3"/>
        <v>1.0429122402948146</v>
      </c>
      <c r="K38" s="136">
        <f t="shared" ca="1" si="1"/>
        <v>20174.089999999997</v>
      </c>
      <c r="L38" s="114">
        <f t="shared" ca="1" si="4"/>
        <v>0.10028000135203917</v>
      </c>
      <c r="P38" s="310"/>
      <c r="Q38" s="310"/>
      <c r="R38" s="97"/>
      <c r="S38" s="97"/>
      <c r="T38" s="134"/>
      <c r="U38" s="97"/>
    </row>
    <row r="39" spans="1:22" ht="12.75" x14ac:dyDescent="0.2">
      <c r="A39" s="67" t="s">
        <v>24</v>
      </c>
      <c r="B39" s="67" t="s">
        <v>16</v>
      </c>
      <c r="C39" s="117">
        <v>9500</v>
      </c>
      <c r="D39" s="68">
        <v>100</v>
      </c>
      <c r="E39" s="94">
        <f>+'Tariff Comp'!H18</f>
        <v>25632</v>
      </c>
      <c r="F39" s="662">
        <f>+'Tariff Comp'!S18</f>
        <v>8.8800000000000008</v>
      </c>
      <c r="G39" s="134">
        <f t="shared" si="2"/>
        <v>227612.16</v>
      </c>
      <c r="H39" s="113">
        <f ca="1">+'SLS Rate Design'!AG40</f>
        <v>11.424170480990282</v>
      </c>
      <c r="I39" s="130">
        <f t="shared" ca="1" si="0"/>
        <v>292824.34000000003</v>
      </c>
      <c r="J39" s="71">
        <f t="shared" ca="1" si="3"/>
        <v>2.5441704809902816</v>
      </c>
      <c r="K39" s="136">
        <f t="shared" ca="1" si="1"/>
        <v>65212.180000000022</v>
      </c>
      <c r="L39" s="114">
        <f t="shared" ca="1" si="4"/>
        <v>0.28650569459909359</v>
      </c>
      <c r="P39" s="310"/>
      <c r="Q39" s="310"/>
      <c r="R39" s="97"/>
      <c r="S39" s="97"/>
      <c r="T39" s="134"/>
      <c r="U39" s="97"/>
    </row>
    <row r="40" spans="1:22" ht="12.75" x14ac:dyDescent="0.2">
      <c r="A40" s="67" t="s">
        <v>15</v>
      </c>
      <c r="B40" s="67" t="s">
        <v>25</v>
      </c>
      <c r="C40" s="117">
        <v>32200</v>
      </c>
      <c r="D40" s="68">
        <v>400</v>
      </c>
      <c r="E40" s="68">
        <f>+'Tariff Comp'!D22</f>
        <v>1224</v>
      </c>
      <c r="F40" s="662">
        <f>+'Tariff Comp'!O22</f>
        <v>9.49</v>
      </c>
      <c r="G40" s="134">
        <f t="shared" si="2"/>
        <v>11615.76</v>
      </c>
      <c r="H40" s="113">
        <f ca="1">+'SLS Rate Design'!AG41</f>
        <v>5.4045119106164501</v>
      </c>
      <c r="I40" s="130">
        <f t="shared" ca="1" si="0"/>
        <v>6615.12</v>
      </c>
      <c r="J40" s="71">
        <f t="shared" ca="1" si="3"/>
        <v>-4.0854880893835501</v>
      </c>
      <c r="K40" s="136">
        <f t="shared" ca="1" si="1"/>
        <v>-5000.6400000000003</v>
      </c>
      <c r="L40" s="114">
        <f t="shared" ca="1" si="4"/>
        <v>-0.4305047624950929</v>
      </c>
      <c r="P40" s="310"/>
      <c r="Q40" s="310"/>
      <c r="R40" s="97"/>
      <c r="S40" s="97"/>
      <c r="T40" s="134"/>
      <c r="U40" s="97"/>
      <c r="V40" s="74"/>
    </row>
    <row r="41" spans="1:22" ht="12.75" x14ac:dyDescent="0.2">
      <c r="A41" s="67" t="s">
        <v>15</v>
      </c>
      <c r="B41" s="67" t="s">
        <v>25</v>
      </c>
      <c r="C41" s="117">
        <v>19475</v>
      </c>
      <c r="D41" s="68">
        <v>250</v>
      </c>
      <c r="E41" s="68">
        <f>+'Tariff Comp'!D23</f>
        <v>1776</v>
      </c>
      <c r="F41" s="662">
        <f>+'Tariff Comp'!O23</f>
        <v>10.34</v>
      </c>
      <c r="G41" s="134">
        <f t="shared" si="2"/>
        <v>18363.84</v>
      </c>
      <c r="H41" s="113">
        <f ca="1">+'SLS Rate Design'!AG42</f>
        <v>10.000121269706426</v>
      </c>
      <c r="I41" s="130">
        <f t="shared" ca="1" si="0"/>
        <v>17760.22</v>
      </c>
      <c r="J41" s="71">
        <f t="shared" ca="1" si="3"/>
        <v>-0.33987873029357374</v>
      </c>
      <c r="K41" s="136">
        <f t="shared" ca="1" si="1"/>
        <v>-603.61999999999898</v>
      </c>
      <c r="L41" s="114">
        <f t="shared" ca="1" si="4"/>
        <v>-3.2870031540244253E-2</v>
      </c>
      <c r="P41" s="310"/>
      <c r="Q41" s="310"/>
      <c r="R41" s="97"/>
      <c r="S41" s="97"/>
      <c r="T41" s="134"/>
      <c r="U41" s="97"/>
    </row>
    <row r="42" spans="1:22" ht="12.75" x14ac:dyDescent="0.2">
      <c r="A42" s="67" t="s">
        <v>15</v>
      </c>
      <c r="B42" s="67" t="s">
        <v>25</v>
      </c>
      <c r="C42" s="117">
        <v>12900</v>
      </c>
      <c r="D42" s="476">
        <v>175</v>
      </c>
      <c r="E42" s="68">
        <f>+'Tariff Comp'!D24</f>
        <v>12</v>
      </c>
      <c r="F42" s="662">
        <f>+'Tariff Comp'!O24</f>
        <v>11.01</v>
      </c>
      <c r="G42" s="134">
        <f t="shared" si="2"/>
        <v>132.12</v>
      </c>
      <c r="H42" s="113">
        <f ca="1">+'SLS Rate Design'!AG43</f>
        <v>7.9876776977639832</v>
      </c>
      <c r="I42" s="130">
        <f t="shared" ca="1" si="0"/>
        <v>95.85</v>
      </c>
      <c r="J42" s="71">
        <f t="shared" ca="1" si="3"/>
        <v>-3.0223223022360166</v>
      </c>
      <c r="K42" s="136">
        <f t="shared" ca="1" si="1"/>
        <v>-36.27000000000001</v>
      </c>
      <c r="L42" s="114">
        <f t="shared" ca="1" si="4"/>
        <v>-0.27452316076294286</v>
      </c>
      <c r="P42" s="310"/>
      <c r="Q42" s="310"/>
      <c r="R42" s="97"/>
      <c r="S42" s="97"/>
      <c r="T42" s="134"/>
      <c r="U42" s="97"/>
    </row>
    <row r="43" spans="1:22" ht="12.75" x14ac:dyDescent="0.2">
      <c r="A43" s="67" t="s">
        <v>15</v>
      </c>
      <c r="B43" s="67" t="s">
        <v>25</v>
      </c>
      <c r="C43" s="117">
        <v>7900</v>
      </c>
      <c r="D43" s="68">
        <v>100</v>
      </c>
      <c r="E43" s="68">
        <f>+'Tariff Comp'!D25</f>
        <v>24</v>
      </c>
      <c r="F43" s="662">
        <f>+'Tariff Comp'!O25</f>
        <v>11.69</v>
      </c>
      <c r="G43" s="134">
        <f t="shared" si="2"/>
        <v>280.56</v>
      </c>
      <c r="H43" s="113">
        <f ca="1">+'SLS Rate Design'!AG44</f>
        <v>7.2905358189902403</v>
      </c>
      <c r="I43" s="130">
        <f t="shared" ca="1" si="0"/>
        <v>174.97</v>
      </c>
      <c r="J43" s="71">
        <f t="shared" ca="1" si="3"/>
        <v>-4.3994641810097592</v>
      </c>
      <c r="K43" s="136">
        <f t="shared" ca="1" si="1"/>
        <v>-105.59</v>
      </c>
      <c r="L43" s="114">
        <f t="shared" ca="1" si="4"/>
        <v>-0.37635443398916452</v>
      </c>
      <c r="P43" s="310"/>
      <c r="Q43" s="310"/>
      <c r="R43" s="97"/>
      <c r="S43" s="97"/>
      <c r="T43" s="134"/>
      <c r="U43" s="97"/>
      <c r="V43" s="74"/>
    </row>
    <row r="44" spans="1:22" ht="12.75" x14ac:dyDescent="0.2">
      <c r="A44" s="67" t="s">
        <v>22</v>
      </c>
      <c r="B44" s="67" t="s">
        <v>25</v>
      </c>
      <c r="C44" s="117">
        <v>32200</v>
      </c>
      <c r="D44" s="68">
        <v>400</v>
      </c>
      <c r="E44" s="68">
        <f>+'Tariff Comp'!G22</f>
        <v>2268</v>
      </c>
      <c r="F44" s="662">
        <f>+'Tariff Comp'!R22</f>
        <v>23.94</v>
      </c>
      <c r="G44" s="134">
        <f t="shared" si="2"/>
        <v>54295.92</v>
      </c>
      <c r="H44" s="113">
        <f ca="1">+'SLS Rate Design'!AG45</f>
        <v>19.35854564140898</v>
      </c>
      <c r="I44" s="130">
        <f t="shared" ca="1" si="0"/>
        <v>43905.18</v>
      </c>
      <c r="J44" s="71">
        <f t="shared" ca="1" si="3"/>
        <v>-4.5814543585910208</v>
      </c>
      <c r="K44" s="136">
        <f t="shared" ca="1" si="1"/>
        <v>-10390.739999999998</v>
      </c>
      <c r="L44" s="114">
        <f t="shared" ca="1" si="4"/>
        <v>-0.19137239041165521</v>
      </c>
      <c r="P44" s="310"/>
      <c r="Q44" s="310"/>
      <c r="R44" s="97"/>
      <c r="S44" s="97"/>
      <c r="T44" s="134"/>
      <c r="U44" s="97"/>
      <c r="V44" s="74"/>
    </row>
    <row r="45" spans="1:22" ht="12.75" x14ac:dyDescent="0.2">
      <c r="A45" s="67" t="s">
        <v>22</v>
      </c>
      <c r="B45" s="67" t="s">
        <v>25</v>
      </c>
      <c r="C45" s="117">
        <v>19475</v>
      </c>
      <c r="D45" s="68">
        <v>250</v>
      </c>
      <c r="E45" s="68">
        <f>+'Tariff Comp'!G23</f>
        <v>8652</v>
      </c>
      <c r="F45" s="662">
        <f>+'Tariff Comp'!R23</f>
        <v>26.43</v>
      </c>
      <c r="G45" s="134">
        <f t="shared" si="2"/>
        <v>228672.36</v>
      </c>
      <c r="H45" s="113">
        <f ca="1">+'SLS Rate Design'!AG46</f>
        <v>18.549643089882508</v>
      </c>
      <c r="I45" s="130">
        <f t="shared" ca="1" si="0"/>
        <v>160491.51</v>
      </c>
      <c r="J45" s="71">
        <f t="shared" ca="1" si="3"/>
        <v>-7.8803569101174915</v>
      </c>
      <c r="K45" s="136">
        <f t="shared" ca="1" si="1"/>
        <v>-68180.849999999977</v>
      </c>
      <c r="L45" s="114">
        <f t="shared" ca="1" si="4"/>
        <v>-0.29815955894275975</v>
      </c>
      <c r="P45" s="310"/>
      <c r="Q45" s="310"/>
      <c r="R45" s="97"/>
      <c r="S45" s="97"/>
      <c r="T45" s="134"/>
      <c r="U45" s="97"/>
      <c r="V45" s="74"/>
    </row>
    <row r="46" spans="1:22" ht="12.75" x14ac:dyDescent="0.2">
      <c r="A46" s="67" t="s">
        <v>22</v>
      </c>
      <c r="B46" s="67" t="s">
        <v>25</v>
      </c>
      <c r="C46" s="117">
        <v>12900</v>
      </c>
      <c r="D46" s="476" t="s">
        <v>378</v>
      </c>
      <c r="E46" s="68">
        <f>+'Tariff Comp'!G24</f>
        <v>5880</v>
      </c>
      <c r="F46" s="662">
        <f>+'Tariff Comp'!R24</f>
        <v>23.52</v>
      </c>
      <c r="G46" s="134">
        <f t="shared" si="2"/>
        <v>138297.60000000001</v>
      </c>
      <c r="H46" s="113">
        <f ca="1">+'SLS Rate Design'!AG47</f>
        <v>16.625971249844881</v>
      </c>
      <c r="I46" s="130">
        <f t="shared" ca="1" si="0"/>
        <v>97760.71</v>
      </c>
      <c r="J46" s="71">
        <f t="shared" ca="1" si="3"/>
        <v>-6.894028750155119</v>
      </c>
      <c r="K46" s="136">
        <f t="shared" ca="1" si="1"/>
        <v>-40536.89</v>
      </c>
      <c r="L46" s="114">
        <f t="shared" ca="1" si="4"/>
        <v>-0.29311347413114902</v>
      </c>
      <c r="P46" s="310"/>
      <c r="Q46" s="310"/>
      <c r="R46" s="97"/>
      <c r="S46" s="97"/>
      <c r="T46" s="134"/>
      <c r="U46" s="97"/>
      <c r="V46" s="74"/>
    </row>
    <row r="47" spans="1:22" ht="12.75" x14ac:dyDescent="0.2">
      <c r="A47" s="67" t="s">
        <v>22</v>
      </c>
      <c r="B47" s="67" t="s">
        <v>25</v>
      </c>
      <c r="C47" s="117">
        <v>7900</v>
      </c>
      <c r="D47" s="68">
        <v>100</v>
      </c>
      <c r="E47" s="68">
        <f>+'Tariff Comp'!G25</f>
        <v>28224</v>
      </c>
      <c r="F47" s="662">
        <f>+'Tariff Comp'!R25</f>
        <v>23.29</v>
      </c>
      <c r="G47" s="134">
        <f t="shared" si="2"/>
        <v>657336.96</v>
      </c>
      <c r="H47" s="113">
        <f ca="1">+'SLS Rate Design'!AG48</f>
        <v>15.92882937107114</v>
      </c>
      <c r="I47" s="130">
        <f t="shared" ca="1" si="0"/>
        <v>449575.28</v>
      </c>
      <c r="J47" s="71">
        <f t="shared" ca="1" si="3"/>
        <v>-7.3611706289288588</v>
      </c>
      <c r="K47" s="136">
        <f t="shared" ca="1" si="1"/>
        <v>-207761.67999999993</v>
      </c>
      <c r="L47" s="114">
        <f t="shared" ca="1" si="4"/>
        <v>-0.3160657206921697</v>
      </c>
      <c r="P47" s="310"/>
      <c r="Q47" s="310"/>
      <c r="R47" s="97"/>
      <c r="S47" s="97"/>
      <c r="T47" s="134"/>
      <c r="U47" s="97"/>
      <c r="V47" s="74"/>
    </row>
    <row r="48" spans="1:22" ht="12.75" x14ac:dyDescent="0.2">
      <c r="A48" s="67" t="s">
        <v>24</v>
      </c>
      <c r="B48" s="67" t="s">
        <v>25</v>
      </c>
      <c r="C48" s="117">
        <v>32200</v>
      </c>
      <c r="D48" s="68">
        <v>400</v>
      </c>
      <c r="E48" s="68">
        <f>+'Tariff Comp'!H22</f>
        <v>2376</v>
      </c>
      <c r="F48" s="662">
        <f>+'Tariff Comp'!S22</f>
        <v>18.559999999999999</v>
      </c>
      <c r="G48" s="134">
        <f t="shared" si="2"/>
        <v>44098.559999999998</v>
      </c>
      <c r="H48" s="113">
        <f ca="1">+'SLS Rate Design'!AG49</f>
        <v>15.942216291575424</v>
      </c>
      <c r="I48" s="130">
        <f t="shared" ca="1" si="0"/>
        <v>37878.71</v>
      </c>
      <c r="J48" s="71">
        <f t="shared" ca="1" si="3"/>
        <v>-2.6177837084245752</v>
      </c>
      <c r="K48" s="136">
        <f t="shared" ca="1" si="1"/>
        <v>-6219.8499999999985</v>
      </c>
      <c r="L48" s="114">
        <f t="shared" ca="1" si="4"/>
        <v>-0.14104428806745614</v>
      </c>
      <c r="P48" s="310"/>
      <c r="Q48" s="310"/>
      <c r="R48" s="97"/>
      <c r="S48" s="97"/>
      <c r="T48" s="134"/>
      <c r="U48" s="97"/>
    </row>
    <row r="49" spans="1:21" ht="12.75" x14ac:dyDescent="0.2">
      <c r="A49" s="67" t="s">
        <v>24</v>
      </c>
      <c r="B49" s="67" t="s">
        <v>25</v>
      </c>
      <c r="C49" s="117">
        <v>19475</v>
      </c>
      <c r="D49" s="68">
        <v>250</v>
      </c>
      <c r="E49" s="68">
        <f>+'Tariff Comp'!H23</f>
        <v>1152</v>
      </c>
      <c r="F49" s="662">
        <f>+'Tariff Comp'!S23</f>
        <v>18.350000000000001</v>
      </c>
      <c r="G49" s="134">
        <f t="shared" si="2"/>
        <v>21139.200000000001</v>
      </c>
      <c r="H49" s="113">
        <f ca="1">+'SLS Rate Design'!AG50</f>
        <v>15.115837882693786</v>
      </c>
      <c r="I49" s="130">
        <f t="shared" ca="1" si="0"/>
        <v>17413.45</v>
      </c>
      <c r="J49" s="71">
        <f t="shared" ca="1" si="3"/>
        <v>-3.2341621173062158</v>
      </c>
      <c r="K49" s="136">
        <f t="shared" ca="1" si="1"/>
        <v>-3725.75</v>
      </c>
      <c r="L49" s="114">
        <f t="shared" ca="1" si="4"/>
        <v>-0.17624839161368452</v>
      </c>
      <c r="M49" s="119"/>
      <c r="P49" s="310"/>
      <c r="Q49" s="310"/>
      <c r="R49" s="97"/>
      <c r="S49" s="97"/>
      <c r="T49" s="134"/>
      <c r="U49" s="97"/>
    </row>
    <row r="50" spans="1:21" ht="12.75" x14ac:dyDescent="0.2">
      <c r="A50" s="67" t="s">
        <v>24</v>
      </c>
      <c r="B50" s="67" t="s">
        <v>25</v>
      </c>
      <c r="C50" s="117">
        <v>12900</v>
      </c>
      <c r="D50" s="476" t="s">
        <v>378</v>
      </c>
      <c r="E50" s="68">
        <f>+'Tariff Comp'!H24</f>
        <v>1752</v>
      </c>
      <c r="F50" s="662">
        <f>+'Tariff Comp'!S24</f>
        <v>17.09</v>
      </c>
      <c r="G50" s="134">
        <f t="shared" si="2"/>
        <v>29941.68</v>
      </c>
      <c r="H50" s="113">
        <f ca="1">+'SLS Rate Design'!AG51</f>
        <v>14.27185473679422</v>
      </c>
      <c r="I50" s="130">
        <f t="shared" ca="1" si="0"/>
        <v>25004.29</v>
      </c>
      <c r="J50" s="71">
        <f t="shared" ca="1" si="3"/>
        <v>-2.8181452632057802</v>
      </c>
      <c r="K50" s="136">
        <f t="shared" ca="1" si="1"/>
        <v>-4937.3899999999994</v>
      </c>
      <c r="L50" s="114">
        <f t="shared" ca="1" si="4"/>
        <v>-0.16490023271907253</v>
      </c>
      <c r="M50" s="119"/>
      <c r="P50" s="310"/>
      <c r="Q50" s="310"/>
      <c r="R50" s="97"/>
      <c r="S50" s="97"/>
      <c r="T50" s="134"/>
      <c r="U50" s="97"/>
    </row>
    <row r="51" spans="1:21" ht="12.75" x14ac:dyDescent="0.2">
      <c r="A51" s="67" t="s">
        <v>24</v>
      </c>
      <c r="B51" s="67" t="s">
        <v>25</v>
      </c>
      <c r="C51" s="117">
        <v>7900</v>
      </c>
      <c r="D51" s="68">
        <v>100</v>
      </c>
      <c r="E51" s="68">
        <f>+'Tariff Comp'!H25</f>
        <v>1176</v>
      </c>
      <c r="F51" s="662">
        <f>+'Tariff Comp'!S25</f>
        <v>19.68</v>
      </c>
      <c r="G51" s="134">
        <f>IF(F51&lt;&gt;"N/A",ROUND(+E51*F51,2),"N/A")</f>
        <v>23143.68</v>
      </c>
      <c r="H51" s="113">
        <f ca="1">+'SLS Rate Design'!AG52</f>
        <v>13.574712858020476</v>
      </c>
      <c r="I51" s="130">
        <f t="shared" ca="1" si="0"/>
        <v>15963.86</v>
      </c>
      <c r="J51" s="71">
        <f t="shared" ca="1" si="3"/>
        <v>-6.1052871419795238</v>
      </c>
      <c r="K51" s="136">
        <f t="shared" ca="1" si="1"/>
        <v>-7179.82</v>
      </c>
      <c r="L51" s="114">
        <f t="shared" ca="1" si="4"/>
        <v>-0.31022810546983021</v>
      </c>
      <c r="P51" s="310"/>
      <c r="Q51" s="310"/>
      <c r="R51" s="97"/>
      <c r="S51" s="97"/>
      <c r="T51" s="134"/>
      <c r="U51" s="97"/>
    </row>
    <row r="52" spans="1:21" ht="12.75" x14ac:dyDescent="0.2">
      <c r="A52" s="765" t="s">
        <v>15</v>
      </c>
      <c r="B52" s="765" t="s">
        <v>311</v>
      </c>
      <c r="C52" s="117">
        <v>15100</v>
      </c>
      <c r="D52" s="68">
        <v>180</v>
      </c>
      <c r="E52" s="68">
        <f>+'Tariff Comp'!D28</f>
        <v>684</v>
      </c>
      <c r="F52" s="662">
        <f>'Tariff Comp'!O28</f>
        <v>7.93</v>
      </c>
      <c r="G52" s="134">
        <f>IF(F52&lt;&gt;"N/A",ROUND(+E52*F52,2),"N/A")</f>
        <v>5424.12</v>
      </c>
      <c r="H52" s="113">
        <f ca="1">+'SLS Rate Design'!AG53</f>
        <v>5.2011577193751286</v>
      </c>
      <c r="I52" s="130">
        <f t="shared" ref="I52" ca="1" si="5">ROUND(+E52*H52,2)</f>
        <v>3557.59</v>
      </c>
      <c r="J52" s="71">
        <f t="shared" ref="J52" ca="1" si="6">IF(ISERR(+H52-F52),0,H52-F52)</f>
        <v>-2.7288422806248711</v>
      </c>
      <c r="K52" s="136">
        <f t="shared" ref="K52" ca="1" si="7">IF(ISERR(+I52-G52),0,I52-G52)</f>
        <v>-1866.5299999999997</v>
      </c>
      <c r="L52" s="114">
        <f t="shared" ref="L52" ca="1" si="8">IF(ISERR(+K52/G52),"",K52/G52)</f>
        <v>-0.34411664933666658</v>
      </c>
      <c r="P52" s="310"/>
      <c r="Q52" s="310"/>
      <c r="R52" s="97"/>
      <c r="S52" s="97"/>
      <c r="T52" s="134"/>
      <c r="U52" s="97"/>
    </row>
    <row r="53" spans="1:21" ht="12.75" x14ac:dyDescent="0.2">
      <c r="A53" s="67" t="s">
        <v>15</v>
      </c>
      <c r="B53" s="126" t="s">
        <v>311</v>
      </c>
      <c r="C53" s="117">
        <v>10850</v>
      </c>
      <c r="D53" s="68">
        <v>115</v>
      </c>
      <c r="E53" s="68">
        <f>+'Tariff Comp'!D29</f>
        <v>283740</v>
      </c>
      <c r="F53" s="662">
        <f>'Tariff Comp'!O29</f>
        <v>5.15</v>
      </c>
      <c r="G53" s="134">
        <f t="shared" si="2"/>
        <v>1461261</v>
      </c>
      <c r="H53" s="113">
        <f ca="1">+'SLS Rate Design'!AG54</f>
        <v>4.7737856277546182</v>
      </c>
      <c r="I53" s="130">
        <f t="shared" ca="1" si="0"/>
        <v>1354513.93</v>
      </c>
      <c r="J53" s="71">
        <f t="shared" ca="1" si="3"/>
        <v>-0.37621437224538212</v>
      </c>
      <c r="K53" s="136">
        <f t="shared" ca="1" si="1"/>
        <v>-106747.07000000007</v>
      </c>
      <c r="L53" s="114">
        <f t="shared" ca="1" si="4"/>
        <v>-7.305133716700854E-2</v>
      </c>
      <c r="P53" s="310"/>
      <c r="Q53" s="310"/>
      <c r="R53" s="97"/>
      <c r="S53" s="97"/>
      <c r="T53" s="134"/>
      <c r="U53" s="97"/>
    </row>
    <row r="54" spans="1:21" ht="12.75" x14ac:dyDescent="0.2">
      <c r="A54" s="67" t="s">
        <v>15</v>
      </c>
      <c r="B54" s="126" t="s">
        <v>311</v>
      </c>
      <c r="C54" s="117">
        <v>7900</v>
      </c>
      <c r="D54" s="68">
        <v>95</v>
      </c>
      <c r="E54" s="68">
        <f>+'Tariff Comp'!D30</f>
        <v>228216</v>
      </c>
      <c r="F54" s="662">
        <f>'Tariff Comp'!O30</f>
        <v>3.64</v>
      </c>
      <c r="G54" s="134">
        <f t="shared" si="2"/>
        <v>830706.24</v>
      </c>
      <c r="H54" s="113">
        <f ca="1">+'SLS Rate Design'!AG55</f>
        <v>4.3723651843065232</v>
      </c>
      <c r="I54" s="130">
        <f t="shared" ca="1" si="0"/>
        <v>997843.69</v>
      </c>
      <c r="J54" s="71">
        <f t="shared" ca="1" si="3"/>
        <v>0.73236518430652309</v>
      </c>
      <c r="K54" s="136">
        <f t="shared" ca="1" si="1"/>
        <v>167137.44999999995</v>
      </c>
      <c r="L54" s="114">
        <f t="shared" ca="1" si="4"/>
        <v>0.20119922296478712</v>
      </c>
      <c r="P54" s="310"/>
      <c r="Q54" s="310"/>
      <c r="R54" s="97"/>
      <c r="S54" s="97"/>
      <c r="T54" s="134"/>
      <c r="U54" s="97"/>
    </row>
    <row r="55" spans="1:21" ht="12.75" x14ac:dyDescent="0.2">
      <c r="A55" s="486" t="s">
        <v>15</v>
      </c>
      <c r="B55" s="126" t="s">
        <v>311</v>
      </c>
      <c r="C55" s="117">
        <v>4800</v>
      </c>
      <c r="D55" s="68">
        <v>45</v>
      </c>
      <c r="E55" s="68">
        <f>+'Tariff Comp'!D31</f>
        <v>605160</v>
      </c>
      <c r="F55" s="662">
        <f>'Tariff Comp'!O31</f>
        <v>3.64</v>
      </c>
      <c r="G55" s="134">
        <f t="shared" si="2"/>
        <v>2202782.4</v>
      </c>
      <c r="H55" s="113">
        <f ca="1">+'SLS Rate Design'!AG56</f>
        <v>3.9278667524779536</v>
      </c>
      <c r="I55" s="130">
        <f t="shared" ca="1" si="0"/>
        <v>2376987.84</v>
      </c>
      <c r="J55" s="71">
        <f t="shared" ca="1" si="3"/>
        <v>0.28786675247795346</v>
      </c>
      <c r="K55" s="136">
        <f t="shared" ca="1" si="1"/>
        <v>174205.43999999994</v>
      </c>
      <c r="L55" s="114">
        <f t="shared" ca="1" si="4"/>
        <v>7.9084270874871687E-2</v>
      </c>
      <c r="P55" s="310"/>
      <c r="Q55" s="310"/>
      <c r="R55" s="97"/>
      <c r="S55" s="97"/>
      <c r="T55" s="134"/>
      <c r="U55" s="97"/>
    </row>
    <row r="56" spans="1:21" ht="12.75" x14ac:dyDescent="0.2">
      <c r="A56" s="764" t="s">
        <v>15</v>
      </c>
      <c r="B56" s="126" t="s">
        <v>311</v>
      </c>
      <c r="C56" s="117">
        <v>2000</v>
      </c>
      <c r="D56" s="68">
        <v>20</v>
      </c>
      <c r="E56" s="68">
        <f>+'Tariff Comp'!D32</f>
        <v>0</v>
      </c>
      <c r="F56" s="662">
        <f>'Tariff Comp'!O32</f>
        <v>0</v>
      </c>
      <c r="G56" s="134">
        <f t="shared" si="2"/>
        <v>0</v>
      </c>
      <c r="H56" s="113">
        <f ca="1">+'SLS Rate Design'!AG57</f>
        <v>3.9278667524779536</v>
      </c>
      <c r="I56" s="130">
        <f t="shared" ca="1" si="0"/>
        <v>0</v>
      </c>
      <c r="J56" s="71">
        <f t="shared" ca="1" si="3"/>
        <v>3.9278667524779536</v>
      </c>
      <c r="K56" s="136">
        <f t="shared" ca="1" si="1"/>
        <v>0</v>
      </c>
      <c r="L56" s="114" t="str">
        <f t="shared" ca="1" si="4"/>
        <v/>
      </c>
      <c r="P56" s="310"/>
      <c r="Q56" s="310"/>
      <c r="R56" s="97"/>
      <c r="S56" s="97"/>
      <c r="T56" s="134"/>
      <c r="U56" s="97"/>
    </row>
    <row r="57" spans="1:21" ht="12.75" x14ac:dyDescent="0.2">
      <c r="A57" s="251" t="s">
        <v>19</v>
      </c>
      <c r="B57" s="126" t="s">
        <v>311</v>
      </c>
      <c r="C57" s="117">
        <v>10850</v>
      </c>
      <c r="D57" s="68">
        <v>115</v>
      </c>
      <c r="E57" s="68">
        <f>'Tariff Comp'!E29</f>
        <v>2760</v>
      </c>
      <c r="F57" s="662">
        <f>'Tariff Comp'!P29</f>
        <v>17.75</v>
      </c>
      <c r="G57" s="134">
        <f t="shared" si="2"/>
        <v>48990</v>
      </c>
      <c r="H57" s="113">
        <f ca="1">+'SLS Rate Design'!AG58</f>
        <v>19.208203888582517</v>
      </c>
      <c r="I57" s="130">
        <f t="shared" ca="1" si="0"/>
        <v>53014.64</v>
      </c>
      <c r="J57" s="71">
        <f t="shared" ca="1" si="3"/>
        <v>1.458203888582517</v>
      </c>
      <c r="K57" s="136">
        <f t="shared" ca="1" si="1"/>
        <v>4024.6399999999994</v>
      </c>
      <c r="L57" s="114">
        <f t="shared" ca="1" si="4"/>
        <v>8.2152275974688702E-2</v>
      </c>
      <c r="P57" s="310"/>
      <c r="Q57" s="310"/>
      <c r="R57" s="97"/>
      <c r="S57" s="97"/>
      <c r="T57" s="134"/>
      <c r="U57" s="97"/>
    </row>
    <row r="58" spans="1:21" ht="12.75" x14ac:dyDescent="0.2">
      <c r="A58" s="251" t="s">
        <v>19</v>
      </c>
      <c r="B58" s="126" t="s">
        <v>311</v>
      </c>
      <c r="C58" s="117">
        <v>7900</v>
      </c>
      <c r="D58" s="68">
        <v>95</v>
      </c>
      <c r="E58" s="68">
        <f>'Tariff Comp'!E30</f>
        <v>300</v>
      </c>
      <c r="F58" s="662">
        <f>'Tariff Comp'!P30</f>
        <v>16.2</v>
      </c>
      <c r="G58" s="134">
        <f t="shared" si="2"/>
        <v>4860</v>
      </c>
      <c r="H58" s="113">
        <f ca="1">+'SLS Rate Design'!AG59</f>
        <v>18.806783445134418</v>
      </c>
      <c r="I58" s="130">
        <f t="shared" ca="1" si="0"/>
        <v>5642.04</v>
      </c>
      <c r="J58" s="71">
        <f t="shared" ca="1" si="3"/>
        <v>2.6067834451344183</v>
      </c>
      <c r="K58" s="136">
        <f t="shared" ca="1" si="1"/>
        <v>782.04</v>
      </c>
      <c r="L58" s="114">
        <f t="shared" ca="1" si="4"/>
        <v>0.16091358024691357</v>
      </c>
      <c r="P58" s="310"/>
      <c r="Q58" s="310"/>
      <c r="R58" s="97"/>
      <c r="S58" s="97"/>
      <c r="T58" s="134"/>
      <c r="U58" s="97"/>
    </row>
    <row r="59" spans="1:21" ht="12.75" x14ac:dyDescent="0.2">
      <c r="A59" s="251" t="s">
        <v>19</v>
      </c>
      <c r="B59" s="126" t="s">
        <v>311</v>
      </c>
      <c r="C59" s="117">
        <v>4800</v>
      </c>
      <c r="D59" s="68">
        <v>45</v>
      </c>
      <c r="E59" s="68">
        <f>'Tariff Comp'!E31</f>
        <v>1632</v>
      </c>
      <c r="F59" s="662">
        <f>'Tariff Comp'!P31</f>
        <v>16.2</v>
      </c>
      <c r="G59" s="134">
        <f>IF(F59&lt;&gt;"N/A",ROUND(+E59*F59,2),"N/A")</f>
        <v>26438.400000000001</v>
      </c>
      <c r="H59" s="113">
        <f ca="1">+'SLS Rate Design'!AG60</f>
        <v>18.362285013305851</v>
      </c>
      <c r="I59" s="130">
        <f t="shared" ca="1" si="0"/>
        <v>29967.25</v>
      </c>
      <c r="J59" s="71">
        <f t="shared" ca="1" si="3"/>
        <v>2.1622850133058513</v>
      </c>
      <c r="K59" s="136">
        <f t="shared" ca="1" si="1"/>
        <v>3528.8499999999985</v>
      </c>
      <c r="L59" s="114">
        <f t="shared" ca="1" si="4"/>
        <v>0.13347441600096824</v>
      </c>
      <c r="P59" s="310"/>
      <c r="Q59" s="310"/>
      <c r="R59" s="97"/>
      <c r="S59" s="97"/>
      <c r="T59" s="134"/>
      <c r="U59" s="97"/>
    </row>
    <row r="60" spans="1:21" ht="12.75" x14ac:dyDescent="0.2">
      <c r="A60" s="251" t="s">
        <v>21</v>
      </c>
      <c r="B60" s="126" t="s">
        <v>311</v>
      </c>
      <c r="C60" s="117">
        <v>10850</v>
      </c>
      <c r="D60" s="68">
        <v>115</v>
      </c>
      <c r="E60" s="68">
        <f>'Tariff Comp'!F29</f>
        <v>2928</v>
      </c>
      <c r="F60" s="662">
        <f>'Tariff Comp'!Q29</f>
        <v>11.66</v>
      </c>
      <c r="G60" s="134">
        <f t="shared" si="2"/>
        <v>34140.480000000003</v>
      </c>
      <c r="H60" s="113">
        <f ca="1">+'SLS Rate Design'!AG61</f>
        <v>22.162797334639784</v>
      </c>
      <c r="I60" s="130">
        <f t="shared" ca="1" si="0"/>
        <v>64892.67</v>
      </c>
      <c r="J60" s="71">
        <f t="shared" ca="1" si="3"/>
        <v>10.502797334639784</v>
      </c>
      <c r="K60" s="136">
        <f t="shared" ca="1" si="1"/>
        <v>30752.189999999995</v>
      </c>
      <c r="L60" s="114">
        <f t="shared" ca="1" si="4"/>
        <v>0.90075447093889693</v>
      </c>
      <c r="P60" s="310"/>
      <c r="Q60" s="310"/>
      <c r="R60" s="97"/>
      <c r="S60" s="97"/>
      <c r="T60" s="134"/>
      <c r="U60" s="97"/>
    </row>
    <row r="61" spans="1:21" ht="12.75" x14ac:dyDescent="0.2">
      <c r="A61" s="251" t="s">
        <v>21</v>
      </c>
      <c r="B61" s="126" t="s">
        <v>311</v>
      </c>
      <c r="C61" s="117">
        <v>7900</v>
      </c>
      <c r="D61" s="68">
        <v>95</v>
      </c>
      <c r="E61" s="68">
        <f>'Tariff Comp'!F30</f>
        <v>864</v>
      </c>
      <c r="F61" s="662">
        <f>'Tariff Comp'!Q30</f>
        <v>10.77</v>
      </c>
      <c r="G61" s="134">
        <f t="shared" si="2"/>
        <v>9305.2800000000007</v>
      </c>
      <c r="H61" s="113">
        <f ca="1">+'SLS Rate Design'!AG62</f>
        <v>10.679978223871798</v>
      </c>
      <c r="I61" s="130">
        <f t="shared" ca="1" si="0"/>
        <v>9227.5</v>
      </c>
      <c r="J61" s="71">
        <f t="shared" ca="1" si="3"/>
        <v>-9.0021776128201836E-2</v>
      </c>
      <c r="K61" s="136">
        <f t="shared" ca="1" si="1"/>
        <v>-77.780000000000655</v>
      </c>
      <c r="L61" s="114">
        <f t="shared" ca="1" si="4"/>
        <v>-8.3586952783796572E-3</v>
      </c>
      <c r="P61" s="310"/>
      <c r="Q61" s="310"/>
      <c r="R61" s="97"/>
      <c r="S61" s="97"/>
      <c r="T61" s="134"/>
      <c r="U61" s="97"/>
    </row>
    <row r="62" spans="1:21" ht="12.75" x14ac:dyDescent="0.2">
      <c r="A62" s="251" t="s">
        <v>22</v>
      </c>
      <c r="B62" s="126" t="s">
        <v>311</v>
      </c>
      <c r="C62" s="117">
        <v>15100</v>
      </c>
      <c r="D62" s="68">
        <v>180</v>
      </c>
      <c r="E62" s="68">
        <f>'Tariff Comp'!G28</f>
        <v>22272</v>
      </c>
      <c r="F62" s="662">
        <f>'Tariff Comp'!R28</f>
        <v>23.28</v>
      </c>
      <c r="G62" s="134">
        <f t="shared" si="2"/>
        <v>518492.15999999997</v>
      </c>
      <c r="H62" s="113">
        <f ca="1">+'SLS Rate Design'!AG63</f>
        <v>6.9696597349244751</v>
      </c>
      <c r="I62" s="130">
        <f t="shared" ca="1" si="0"/>
        <v>155228.26</v>
      </c>
      <c r="J62" s="71">
        <f t="shared" ca="1" si="3"/>
        <v>-16.310340265075524</v>
      </c>
      <c r="K62" s="136">
        <f t="shared" ca="1" si="1"/>
        <v>-363263.89999999997</v>
      </c>
      <c r="L62" s="114">
        <f t="shared" ca="1" si="4"/>
        <v>-0.7006159938850377</v>
      </c>
      <c r="P62" s="310"/>
      <c r="Q62" s="310"/>
      <c r="R62" s="97"/>
      <c r="S62" s="97"/>
      <c r="T62" s="134"/>
      <c r="U62" s="97"/>
    </row>
    <row r="63" spans="1:21" ht="12.75" x14ac:dyDescent="0.2">
      <c r="A63" s="251" t="s">
        <v>22</v>
      </c>
      <c r="B63" s="126" t="s">
        <v>311</v>
      </c>
      <c r="C63" s="117">
        <v>10850</v>
      </c>
      <c r="D63" s="68">
        <v>115</v>
      </c>
      <c r="E63" s="68">
        <f>'Tariff Comp'!G29</f>
        <v>240348</v>
      </c>
      <c r="F63" s="662">
        <f>'Tariff Comp'!R29</f>
        <v>19.75</v>
      </c>
      <c r="G63" s="134">
        <f t="shared" si="2"/>
        <v>4746873</v>
      </c>
      <c r="H63" s="113">
        <f ca="1">+'SLS Rate Design'!AG64</f>
        <v>13.511947378228438</v>
      </c>
      <c r="I63" s="130">
        <f t="shared" ca="1" si="0"/>
        <v>3247569.53</v>
      </c>
      <c r="J63" s="71">
        <f t="shared" ca="1" si="3"/>
        <v>-6.2380526217715619</v>
      </c>
      <c r="K63" s="136">
        <f t="shared" ca="1" si="1"/>
        <v>-1499303.4700000002</v>
      </c>
      <c r="L63" s="114">
        <f t="shared" ca="1" si="4"/>
        <v>-0.3158507653354114</v>
      </c>
      <c r="P63" s="310"/>
      <c r="Q63" s="310"/>
      <c r="R63" s="97"/>
      <c r="S63" s="97"/>
      <c r="T63" s="134"/>
      <c r="U63" s="97"/>
    </row>
    <row r="64" spans="1:21" ht="12.75" x14ac:dyDescent="0.2">
      <c r="A64" s="251" t="s">
        <v>22</v>
      </c>
      <c r="B64" s="126" t="s">
        <v>311</v>
      </c>
      <c r="C64" s="117">
        <v>7900</v>
      </c>
      <c r="D64" s="68">
        <v>95</v>
      </c>
      <c r="E64" s="68">
        <f>'Tariff Comp'!G30</f>
        <v>64404</v>
      </c>
      <c r="F64" s="662">
        <f>'Tariff Comp'!R30</f>
        <v>15.89</v>
      </c>
      <c r="G64" s="134">
        <f t="shared" si="2"/>
        <v>1023379.56</v>
      </c>
      <c r="H64" s="113">
        <f ca="1">+'SLS Rate Design'!AG65</f>
        <v>13.110526934780344</v>
      </c>
      <c r="I64" s="130">
        <f ca="1">ROUND(+E64*H64,2)</f>
        <v>844370.38</v>
      </c>
      <c r="J64" s="71">
        <f t="shared" ca="1" si="3"/>
        <v>-2.7794730652196566</v>
      </c>
      <c r="K64" s="136">
        <f t="shared" ca="1" si="1"/>
        <v>-179009.18000000005</v>
      </c>
      <c r="L64" s="114">
        <f t="shared" ca="1" si="4"/>
        <v>-0.17491963587781648</v>
      </c>
      <c r="P64" s="310"/>
      <c r="Q64" s="310"/>
      <c r="R64" s="97"/>
      <c r="S64" s="97"/>
      <c r="T64" s="134"/>
      <c r="U64" s="97"/>
    </row>
    <row r="65" spans="1:22" ht="12.75" x14ac:dyDescent="0.2">
      <c r="A65" s="486" t="s">
        <v>22</v>
      </c>
      <c r="B65" s="126" t="s">
        <v>311</v>
      </c>
      <c r="C65" s="117">
        <v>4800</v>
      </c>
      <c r="D65" s="68">
        <v>45</v>
      </c>
      <c r="E65" s="68">
        <f>'Tariff Comp'!G31</f>
        <v>1041864</v>
      </c>
      <c r="F65" s="662">
        <f>'Tariff Comp'!R31</f>
        <v>12.92</v>
      </c>
      <c r="G65" s="134">
        <f t="shared" si="2"/>
        <v>13460882.880000001</v>
      </c>
      <c r="H65" s="113">
        <f ca="1">+'SLS Rate Design'!AG66</f>
        <v>12.666028502951773</v>
      </c>
      <c r="I65" s="130">
        <f t="shared" ca="1" si="0"/>
        <v>13196279.119999999</v>
      </c>
      <c r="J65" s="71">
        <f t="shared" ca="1" si="3"/>
        <v>-0.25397149704822652</v>
      </c>
      <c r="K65" s="136">
        <f t="shared" ca="1" si="1"/>
        <v>-264603.76000000164</v>
      </c>
      <c r="L65" s="114">
        <f t="shared" ca="1" si="4"/>
        <v>-1.9657236628449263E-2</v>
      </c>
      <c r="P65" s="310"/>
      <c r="Q65" s="310"/>
      <c r="R65" s="97"/>
      <c r="S65" s="97"/>
      <c r="T65" s="134"/>
      <c r="U65" s="97"/>
    </row>
    <row r="66" spans="1:22" ht="12.75" x14ac:dyDescent="0.2">
      <c r="A66" s="764" t="s">
        <v>22</v>
      </c>
      <c r="B66" s="126" t="s">
        <v>311</v>
      </c>
      <c r="C66" s="117">
        <v>2000</v>
      </c>
      <c r="D66" s="68">
        <v>20</v>
      </c>
      <c r="E66" s="68">
        <f>'Tariff Comp'!G32</f>
        <v>0</v>
      </c>
      <c r="F66" s="662">
        <f>'Tariff Comp'!R32</f>
        <v>0</v>
      </c>
      <c r="G66" s="134">
        <f t="shared" si="2"/>
        <v>0</v>
      </c>
      <c r="H66" s="113">
        <f ca="1">+'SLS Rate Design'!AG67</f>
        <v>12.666028502951773</v>
      </c>
      <c r="I66" s="130">
        <f t="shared" ca="1" si="0"/>
        <v>0</v>
      </c>
      <c r="J66" s="71">
        <f t="shared" ca="1" si="3"/>
        <v>12.666028502951773</v>
      </c>
      <c r="K66" s="136">
        <f t="shared" ca="1" si="1"/>
        <v>0</v>
      </c>
      <c r="L66" s="114" t="str">
        <f t="shared" ca="1" si="4"/>
        <v/>
      </c>
      <c r="P66" s="310"/>
      <c r="Q66" s="310"/>
      <c r="R66" s="97"/>
      <c r="S66" s="97"/>
      <c r="T66" s="134"/>
      <c r="U66" s="97"/>
    </row>
    <row r="67" spans="1:22" ht="12.75" x14ac:dyDescent="0.2">
      <c r="A67" s="251" t="s">
        <v>24</v>
      </c>
      <c r="B67" s="126" t="s">
        <v>311</v>
      </c>
      <c r="C67" s="117">
        <v>15100</v>
      </c>
      <c r="D67" s="68">
        <v>180</v>
      </c>
      <c r="E67" s="68">
        <f>'Tariff Comp'!H28</f>
        <v>600</v>
      </c>
      <c r="F67" s="662">
        <f>'Tariff Comp'!S28</f>
        <v>15.5</v>
      </c>
      <c r="G67" s="134">
        <f t="shared" ref="G67:G71" si="9">IF(F67&lt;&gt;"N/A",ROUND(+E67*F67,2),"N/A")</f>
        <v>9300</v>
      </c>
      <c r="H67" s="113">
        <f ca="1">+'SLS Rate Design'!AG68</f>
        <v>25.599705475407198</v>
      </c>
      <c r="I67" s="130">
        <f t="shared" ref="I67:I71" ca="1" si="10">ROUND(+E67*H67,2)</f>
        <v>15359.82</v>
      </c>
      <c r="J67" s="71">
        <f t="shared" ref="J67:K71" ca="1" si="11">IF(ISERR(+H67-F67),0,H67-F67)</f>
        <v>10.099705475407198</v>
      </c>
      <c r="K67" s="136">
        <f t="shared" ca="1" si="11"/>
        <v>6059.82</v>
      </c>
      <c r="L67" s="114">
        <f t="shared" ref="L67:L70" ca="1" si="12">IF(ISERR(+K67/G67),"",K67/G67)</f>
        <v>0.65159354838709671</v>
      </c>
      <c r="P67" s="310"/>
      <c r="Q67" s="310"/>
      <c r="R67" s="97"/>
      <c r="S67" s="97"/>
      <c r="T67" s="134"/>
      <c r="U67" s="97"/>
    </row>
    <row r="68" spans="1:22" ht="12.75" x14ac:dyDescent="0.2">
      <c r="A68" s="251" t="s">
        <v>24</v>
      </c>
      <c r="B68" s="126" t="s">
        <v>311</v>
      </c>
      <c r="C68" s="117">
        <v>10850</v>
      </c>
      <c r="D68" s="68">
        <v>115</v>
      </c>
      <c r="E68" s="68">
        <f>'Tariff Comp'!H29</f>
        <v>13728</v>
      </c>
      <c r="F68" s="662">
        <f>'Tariff Comp'!S29</f>
        <v>13.15</v>
      </c>
      <c r="G68" s="134">
        <f t="shared" si="9"/>
        <v>180523.2</v>
      </c>
      <c r="H68" s="113">
        <f ca="1">+'SLS Rate Design'!AG69</f>
        <v>12.372480646083087</v>
      </c>
      <c r="I68" s="130">
        <f t="shared" ca="1" si="10"/>
        <v>169849.41</v>
      </c>
      <c r="J68" s="71">
        <f t="shared" ca="1" si="11"/>
        <v>-0.7775193539169134</v>
      </c>
      <c r="K68" s="136">
        <f t="shared" ca="1" si="11"/>
        <v>-10673.790000000008</v>
      </c>
      <c r="L68" s="114">
        <f t="shared" ca="1" si="12"/>
        <v>-5.9126970937807478E-2</v>
      </c>
      <c r="P68" s="310"/>
      <c r="Q68" s="310"/>
      <c r="R68" s="97"/>
      <c r="S68" s="97"/>
      <c r="T68" s="134"/>
      <c r="U68" s="97"/>
    </row>
    <row r="69" spans="1:22" ht="12.75" x14ac:dyDescent="0.2">
      <c r="A69" s="251" t="s">
        <v>24</v>
      </c>
      <c r="B69" s="126" t="s">
        <v>311</v>
      </c>
      <c r="C69" s="117">
        <v>7900</v>
      </c>
      <c r="D69" s="68">
        <v>95</v>
      </c>
      <c r="E69" s="68">
        <f>'Tariff Comp'!H30</f>
        <v>6624</v>
      </c>
      <c r="F69" s="662">
        <f>'Tariff Comp'!S30</f>
        <v>10.4</v>
      </c>
      <c r="G69" s="134">
        <f t="shared" si="9"/>
        <v>68889.600000000006</v>
      </c>
      <c r="H69" s="113">
        <f ca="1">+'SLS Rate Design'!AG70</f>
        <v>11.971060202634996</v>
      </c>
      <c r="I69" s="130">
        <f t="shared" ca="1" si="10"/>
        <v>79296.3</v>
      </c>
      <c r="J69" s="71">
        <f t="shared" ca="1" si="11"/>
        <v>1.571060202634996</v>
      </c>
      <c r="K69" s="136">
        <f t="shared" ca="1" si="11"/>
        <v>10406.699999999997</v>
      </c>
      <c r="L69" s="114">
        <f t="shared" ca="1" si="12"/>
        <v>0.15106344063545146</v>
      </c>
      <c r="P69" s="310"/>
      <c r="Q69" s="310"/>
      <c r="R69" s="97"/>
      <c r="S69" s="97"/>
      <c r="T69" s="134"/>
      <c r="U69" s="97"/>
    </row>
    <row r="70" spans="1:22" ht="12.75" x14ac:dyDescent="0.2">
      <c r="A70" s="251" t="s">
        <v>24</v>
      </c>
      <c r="B70" s="126" t="s">
        <v>311</v>
      </c>
      <c r="C70" s="117">
        <v>4800</v>
      </c>
      <c r="D70" s="68">
        <v>45</v>
      </c>
      <c r="E70" s="68">
        <f>'Tariff Comp'!H31</f>
        <v>3120</v>
      </c>
      <c r="F70" s="662">
        <f>'Tariff Comp'!S31</f>
        <v>8.8800000000000008</v>
      </c>
      <c r="G70" s="134">
        <f>IF(F70&lt;&gt;"N/A",ROUND(+E70*F70,2),"N/A")</f>
        <v>27705.599999999999</v>
      </c>
      <c r="H70" s="113">
        <f ca="1">+'SLS Rate Design'!AG71</f>
        <v>11.526561770806424</v>
      </c>
      <c r="I70" s="130">
        <f t="shared" ca="1" si="10"/>
        <v>35962.870000000003</v>
      </c>
      <c r="J70" s="71">
        <f t="shared" ca="1" si="11"/>
        <v>2.6465617708064233</v>
      </c>
      <c r="K70" s="136">
        <f t="shared" ca="1" si="11"/>
        <v>8257.2700000000041</v>
      </c>
      <c r="L70" s="114">
        <f t="shared" ca="1" si="12"/>
        <v>0.29803613709863724</v>
      </c>
      <c r="P70" s="310"/>
      <c r="Q70" s="310"/>
      <c r="R70" s="97"/>
      <c r="S70" s="97"/>
      <c r="T70" s="134"/>
      <c r="U70" s="97"/>
    </row>
    <row r="71" spans="1:22" ht="15.75" customHeight="1" x14ac:dyDescent="0.2">
      <c r="A71" s="67" t="s">
        <v>104</v>
      </c>
      <c r="B71" s="67" t="s">
        <v>25</v>
      </c>
      <c r="C71" s="117">
        <v>7900</v>
      </c>
      <c r="D71" s="115">
        <v>100</v>
      </c>
      <c r="E71" s="68">
        <f>'Tariff Comp'!$I$25</f>
        <v>480</v>
      </c>
      <c r="F71" s="112">
        <f>+'Tariff Comp'!T25</f>
        <v>14.01</v>
      </c>
      <c r="G71" s="134">
        <f t="shared" si="9"/>
        <v>6724.8</v>
      </c>
      <c r="H71" s="113">
        <f ca="1">+'SLS Rate Design'!AG72</f>
        <v>9.0181945294064203</v>
      </c>
      <c r="I71" s="130">
        <f t="shared" ca="1" si="10"/>
        <v>4328.7299999999996</v>
      </c>
      <c r="J71" s="71">
        <f t="shared" ca="1" si="11"/>
        <v>-4.9918054705935795</v>
      </c>
      <c r="K71" s="136">
        <f t="shared" ca="1" si="11"/>
        <v>-2396.0700000000006</v>
      </c>
      <c r="L71" s="114">
        <f ca="1">IF(ISERR(+K71/G71),"",K71/G71)</f>
        <v>-0.35630353319057823</v>
      </c>
      <c r="P71" s="310"/>
      <c r="Q71" s="310"/>
      <c r="R71" s="97"/>
      <c r="S71" s="443"/>
      <c r="T71" s="134"/>
      <c r="U71" s="97"/>
    </row>
    <row r="72" spans="1:22" ht="15.75" customHeight="1" x14ac:dyDescent="0.2">
      <c r="A72" s="67"/>
      <c r="B72" s="67"/>
      <c r="C72" s="117"/>
      <c r="D72" s="115"/>
      <c r="E72" s="68"/>
      <c r="F72" s="112"/>
      <c r="G72" s="136"/>
      <c r="H72" s="116"/>
      <c r="I72" s="130"/>
      <c r="J72" s="71"/>
      <c r="K72" s="136"/>
      <c r="L72" s="114"/>
      <c r="P72" s="260"/>
      <c r="Q72" s="310"/>
      <c r="R72" s="97"/>
      <c r="S72" s="443"/>
      <c r="T72" s="134"/>
      <c r="U72" s="97"/>
    </row>
    <row r="73" spans="1:22" ht="15.75" customHeight="1" x14ac:dyDescent="0.2">
      <c r="F73" s="112"/>
      <c r="G73" s="136"/>
      <c r="I73" s="134"/>
      <c r="K73" s="136"/>
      <c r="L73" s="68"/>
      <c r="P73" s="67"/>
      <c r="Q73" s="310"/>
    </row>
    <row r="74" spans="1:22" ht="15.75" customHeight="1" x14ac:dyDescent="0.2">
      <c r="A74" s="146" t="s">
        <v>105</v>
      </c>
      <c r="E74" s="142">
        <f>SUM(E10:E71)</f>
        <v>5468172</v>
      </c>
      <c r="F74" s="112"/>
      <c r="G74" s="143">
        <f>SUM(G10:G71)</f>
        <v>61629153.719999999</v>
      </c>
      <c r="I74" s="144">
        <f ca="1">SUM(I10:I71)</f>
        <v>57984906.409999989</v>
      </c>
      <c r="J74" s="101"/>
      <c r="K74" s="143">
        <f ca="1">+I74-G74</f>
        <v>-3644247.3100000098</v>
      </c>
      <c r="L74" s="145">
        <f ca="1">+K74/G74</f>
        <v>-5.9131873310429253E-2</v>
      </c>
      <c r="V74" s="97"/>
    </row>
    <row r="75" spans="1:22" ht="15.75" customHeight="1" x14ac:dyDescent="0.2">
      <c r="F75" s="112"/>
      <c r="G75" s="136"/>
      <c r="I75" s="134"/>
      <c r="K75" s="136"/>
    </row>
    <row r="76" spans="1:22" ht="15.75" customHeight="1" x14ac:dyDescent="0.2">
      <c r="A76" s="146" t="s">
        <v>88</v>
      </c>
      <c r="E76" s="240">
        <f ca="1">+'Poles &amp; Lamp Count'!K75</f>
        <v>1380</v>
      </c>
      <c r="F76" s="121">
        <f>+'Tariff Comp'!T43</f>
        <v>1.0900000000000001</v>
      </c>
      <c r="G76" s="136">
        <f ca="1">ROUND(+E76*F76,2)</f>
        <v>1504.2</v>
      </c>
      <c r="H76" s="25">
        <f ca="1">+'SLS Rate Design'!C24</f>
        <v>1.03</v>
      </c>
      <c r="I76" s="134">
        <f ca="1">ROUND(+E76*H76,2)</f>
        <v>1421.4</v>
      </c>
      <c r="J76" s="71">
        <f ca="1">+H76-F76</f>
        <v>-6.0000000000000053E-2</v>
      </c>
      <c r="K76" s="136">
        <f ca="1">+I76-G76</f>
        <v>-82.799999999999955</v>
      </c>
      <c r="L76" s="114">
        <f ca="1">+K76/G76</f>
        <v>-5.5045871559632996E-2</v>
      </c>
      <c r="Q76" s="134"/>
    </row>
    <row r="77" spans="1:22" ht="15.75" customHeight="1" x14ac:dyDescent="0.2">
      <c r="G77" s="136"/>
      <c r="I77" s="134"/>
      <c r="K77" s="137"/>
      <c r="L77" s="67"/>
    </row>
    <row r="78" spans="1:22" ht="15.75" customHeight="1" thickBot="1" x14ac:dyDescent="0.25">
      <c r="A78" s="93" t="s">
        <v>106</v>
      </c>
      <c r="G78" s="140">
        <f ca="1">+G74+G76</f>
        <v>61630657.920000002</v>
      </c>
      <c r="I78" s="141">
        <f ca="1">+I74+I76</f>
        <v>57986327.809999987</v>
      </c>
      <c r="J78" s="101"/>
      <c r="K78" s="140">
        <f ca="1">+I78-G78</f>
        <v>-3644330.1100000143</v>
      </c>
      <c r="L78" s="455">
        <f ca="1">+K78/G78</f>
        <v>-5.9131773584675279E-2</v>
      </c>
      <c r="O78" s="93"/>
      <c r="P78" s="67"/>
      <c r="Q78" s="310"/>
      <c r="R78" s="97"/>
      <c r="T78" s="97"/>
      <c r="U78" s="97"/>
    </row>
    <row r="79" spans="1:22" ht="15.75" customHeight="1" thickTop="1" x14ac:dyDescent="0.2">
      <c r="G79" s="138"/>
      <c r="I79" s="139"/>
      <c r="J79" s="101"/>
      <c r="K79" s="138"/>
      <c r="L79" s="138"/>
      <c r="P79" s="67"/>
      <c r="Q79" s="310"/>
      <c r="R79" s="254"/>
      <c r="U79" s="97"/>
    </row>
    <row r="80" spans="1:22" ht="15.75" customHeight="1" x14ac:dyDescent="0.2">
      <c r="A80" s="149" t="s">
        <v>263</v>
      </c>
      <c r="G80" s="72"/>
      <c r="I80" s="96"/>
      <c r="J80" s="101"/>
      <c r="K80" s="72"/>
      <c r="L80" s="72"/>
      <c r="P80" s="67"/>
      <c r="Q80" s="310"/>
      <c r="R80" s="254"/>
      <c r="S80" s="97"/>
    </row>
    <row r="81" spans="1:18" ht="42.6" customHeight="1" x14ac:dyDescent="0.2">
      <c r="A81" s="904" t="s">
        <v>553</v>
      </c>
      <c r="B81" s="904"/>
      <c r="C81" s="904"/>
      <c r="D81" s="904"/>
      <c r="E81" s="904"/>
      <c r="F81" s="904"/>
      <c r="G81" s="904"/>
      <c r="H81" s="904"/>
      <c r="I81" s="904"/>
      <c r="J81" s="904"/>
      <c r="P81" s="67"/>
      <c r="Q81" s="311"/>
      <c r="R81" s="254"/>
    </row>
    <row r="82" spans="1:18" ht="15.75" customHeight="1" x14ac:dyDescent="0.2">
      <c r="R82" s="97"/>
    </row>
    <row r="83" spans="1:18" ht="15.75" customHeight="1" x14ac:dyDescent="0.2">
      <c r="H83" s="254"/>
      <c r="I83" s="266"/>
      <c r="Q83" s="266"/>
    </row>
    <row r="84" spans="1:18" ht="15.75" customHeight="1" x14ac:dyDescent="0.2">
      <c r="H84" s="254"/>
      <c r="I84" s="266"/>
    </row>
    <row r="85" spans="1:18" ht="15.75" customHeight="1" x14ac:dyDescent="0.2">
      <c r="H85" s="254"/>
      <c r="I85" s="266"/>
    </row>
  </sheetData>
  <mergeCells count="11">
    <mergeCell ref="A81:J81"/>
    <mergeCell ref="F8:G8"/>
    <mergeCell ref="H8:I8"/>
    <mergeCell ref="J8:L8"/>
    <mergeCell ref="A1:L1"/>
    <mergeCell ref="A2:L2"/>
    <mergeCell ref="A3:L3"/>
    <mergeCell ref="A4:L4"/>
    <mergeCell ref="A5:L5"/>
    <mergeCell ref="A6:L6"/>
    <mergeCell ref="A7:L7"/>
  </mergeCells>
  <phoneticPr fontId="17" type="noConversion"/>
  <pageMargins left="1" right="0.59531250000000002" top="1" bottom="1" header="0.5" footer="0.5"/>
  <pageSetup scale="45" orientation="portrait" r:id="rId1"/>
  <headerFooter alignWithMargins="0">
    <oddHeader>&amp;R&amp;14Errata - 1
WP/Streetlight Rate Design 
&amp;P of &amp;N</oddHead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IQ89"/>
  <sheetViews>
    <sheetView view="pageBreakPreview" zoomScale="60" zoomScaleNormal="100" workbookViewId="0">
      <selection activeCell="N42" sqref="N42"/>
    </sheetView>
  </sheetViews>
  <sheetFormatPr defaultRowHeight="12.75" x14ac:dyDescent="0.2"/>
  <cols>
    <col min="1" max="1" width="9.5703125" bestFit="1" customWidth="1"/>
    <col min="5" max="5" width="14.28515625" customWidth="1"/>
    <col min="7" max="7" width="11.7109375" customWidth="1"/>
    <col min="8" max="8" width="14.28515625" customWidth="1"/>
    <col min="9" max="9" width="19.140625" customWidth="1"/>
    <col min="10" max="10" width="19.85546875" customWidth="1"/>
    <col min="11" max="11" width="14" customWidth="1"/>
    <col min="12" max="12" width="14.140625" customWidth="1"/>
    <col min="13" max="13" width="17.7109375" customWidth="1"/>
    <col min="14" max="14" width="17.42578125" bestFit="1" customWidth="1"/>
  </cols>
  <sheetData>
    <row r="1" spans="1:251" ht="15.75" customHeight="1" x14ac:dyDescent="0.2">
      <c r="A1" s="895" t="s">
        <v>648</v>
      </c>
      <c r="B1" s="895"/>
      <c r="C1" s="895"/>
      <c r="D1" s="895"/>
      <c r="E1" s="895"/>
      <c r="F1" s="895"/>
      <c r="G1" s="895"/>
      <c r="H1" s="895"/>
      <c r="I1" s="895"/>
      <c r="J1" s="895"/>
      <c r="K1" s="895"/>
      <c r="L1" s="895"/>
      <c r="M1" s="895"/>
    </row>
    <row r="2" spans="1:251" ht="15.75" customHeight="1" x14ac:dyDescent="0.2">
      <c r="A2" s="895" t="s">
        <v>657</v>
      </c>
      <c r="B2" s="895"/>
      <c r="C2" s="895"/>
      <c r="D2" s="895"/>
      <c r="E2" s="895"/>
      <c r="F2" s="895"/>
      <c r="G2" s="895"/>
      <c r="H2" s="895"/>
      <c r="I2" s="895"/>
      <c r="J2" s="895"/>
      <c r="K2" s="895"/>
      <c r="L2" s="895"/>
      <c r="M2" s="895"/>
    </row>
    <row r="3" spans="1:251" ht="15.75" customHeight="1" x14ac:dyDescent="0.2">
      <c r="A3" s="895" t="s">
        <v>658</v>
      </c>
      <c r="B3" s="895"/>
      <c r="C3" s="895"/>
      <c r="D3" s="895"/>
      <c r="E3" s="895"/>
      <c r="F3" s="895"/>
      <c r="G3" s="895"/>
      <c r="H3" s="895"/>
      <c r="I3" s="895"/>
      <c r="J3" s="895"/>
      <c r="K3" s="895"/>
      <c r="L3" s="895"/>
      <c r="M3" s="895"/>
    </row>
    <row r="4" spans="1:251" ht="15.75" customHeight="1" x14ac:dyDescent="0.2">
      <c r="A4" s="895" t="s">
        <v>650</v>
      </c>
      <c r="B4" s="895"/>
      <c r="C4" s="895"/>
      <c r="D4" s="895"/>
      <c r="E4" s="895"/>
      <c r="F4" s="895"/>
      <c r="G4" s="895"/>
      <c r="H4" s="895"/>
      <c r="I4" s="895"/>
      <c r="J4" s="895"/>
      <c r="K4" s="895"/>
      <c r="L4" s="895"/>
      <c r="M4" s="895"/>
    </row>
    <row r="5" spans="1:251" ht="15.75" customHeight="1" x14ac:dyDescent="0.2">
      <c r="A5" s="895" t="s">
        <v>651</v>
      </c>
      <c r="B5" s="895"/>
      <c r="C5" s="895"/>
      <c r="D5" s="895"/>
      <c r="E5" s="895"/>
      <c r="F5" s="895"/>
      <c r="G5" s="895"/>
      <c r="H5" s="895"/>
      <c r="I5" s="895"/>
      <c r="J5" s="895"/>
      <c r="K5" s="895"/>
      <c r="L5" s="895"/>
      <c r="M5" s="895"/>
    </row>
    <row r="6" spans="1:251" ht="15.75" customHeight="1" x14ac:dyDescent="0.2">
      <c r="A6" s="895"/>
      <c r="B6" s="895"/>
      <c r="C6" s="895"/>
      <c r="D6" s="895"/>
      <c r="E6" s="895"/>
      <c r="F6" s="895"/>
      <c r="G6" s="895"/>
      <c r="H6" s="895"/>
      <c r="I6" s="895"/>
      <c r="J6" s="895"/>
      <c r="K6" s="895"/>
      <c r="L6" s="895"/>
      <c r="M6" s="895"/>
    </row>
    <row r="7" spans="1:251" ht="15.75" customHeight="1" x14ac:dyDescent="0.2">
      <c r="A7" s="912" t="s">
        <v>562</v>
      </c>
      <c r="B7" s="913"/>
      <c r="C7" s="913"/>
      <c r="D7" s="913"/>
      <c r="E7" s="913"/>
      <c r="F7" s="913"/>
      <c r="G7" s="913"/>
      <c r="H7" s="913"/>
      <c r="I7" s="913"/>
      <c r="J7" s="913"/>
      <c r="K7" s="913"/>
      <c r="L7" s="913"/>
      <c r="M7" s="913"/>
    </row>
    <row r="8" spans="1:251" ht="66.75" customHeight="1" x14ac:dyDescent="0.2">
      <c r="A8" s="29" t="s">
        <v>3</v>
      </c>
      <c r="B8" s="29" t="s">
        <v>1</v>
      </c>
      <c r="C8" s="29" t="s">
        <v>4</v>
      </c>
      <c r="D8" s="29" t="s">
        <v>6</v>
      </c>
      <c r="E8" s="29" t="s">
        <v>99</v>
      </c>
      <c r="F8" s="29" t="s">
        <v>108</v>
      </c>
      <c r="G8" s="29" t="s">
        <v>109</v>
      </c>
      <c r="H8" s="29" t="s">
        <v>110</v>
      </c>
      <c r="I8" s="29" t="s">
        <v>111</v>
      </c>
      <c r="J8" s="29" t="s">
        <v>112</v>
      </c>
      <c r="K8" s="122" t="s">
        <v>113</v>
      </c>
      <c r="L8" s="122" t="s">
        <v>646</v>
      </c>
      <c r="M8" s="122" t="s">
        <v>114</v>
      </c>
      <c r="IM8" s="6"/>
      <c r="IN8" s="6"/>
      <c r="IO8" s="6"/>
      <c r="IP8" s="6"/>
      <c r="IQ8" s="6"/>
    </row>
    <row r="9" spans="1:251" ht="12.75" customHeight="1" x14ac:dyDescent="0.2">
      <c r="A9" t="str">
        <f>+TRIM('SLS Rate Design'!F11)</f>
        <v>A</v>
      </c>
      <c r="B9" t="str">
        <f>+'SLS Rate Design'!G11</f>
        <v>MV</v>
      </c>
      <c r="C9" s="125">
        <f>+'SLS Rate Design'!H11</f>
        <v>22600</v>
      </c>
      <c r="D9" s="125">
        <f>+'SLS Rate Design'!I11</f>
        <v>400</v>
      </c>
      <c r="E9" s="7">
        <f>+'SLS Rate Design'!J11</f>
        <v>1128</v>
      </c>
      <c r="F9" s="274">
        <f>+'SLS Rate Design'!K11</f>
        <v>1</v>
      </c>
      <c r="G9" s="123">
        <f>+'SLS Rate Design'!N11</f>
        <v>2.2428693333333336</v>
      </c>
      <c r="H9" s="123">
        <f>+'SLS Rate Design'!O11</f>
        <v>9.7183333333333337</v>
      </c>
      <c r="I9" s="124">
        <f>+G9*(E9/12)</f>
        <v>210.82971733333335</v>
      </c>
      <c r="J9" s="124">
        <f t="shared" ref="J9:J70" si="0">((E9/12)/F9)*H9</f>
        <v>913.52333333333331</v>
      </c>
      <c r="K9" s="123">
        <f>'SCHEDULE A'!D44</f>
        <v>1.6624999999999999</v>
      </c>
      <c r="L9" s="7">
        <f>(+E9/12)/F9</f>
        <v>94</v>
      </c>
      <c r="M9" s="123">
        <f>+L9*K9</f>
        <v>156.27499999999998</v>
      </c>
      <c r="IM9" s="6"/>
      <c r="IN9" s="6"/>
      <c r="IO9" s="6"/>
      <c r="IP9" s="6"/>
      <c r="IQ9" s="6"/>
    </row>
    <row r="10" spans="1:251" x14ac:dyDescent="0.2">
      <c r="A10" t="str">
        <f>+TRIM('SLS Rate Design'!F12)</f>
        <v>A</v>
      </c>
      <c r="B10" t="str">
        <f>+'SLS Rate Design'!G12</f>
        <v>MV</v>
      </c>
      <c r="C10" s="125">
        <f>+'SLS Rate Design'!H12</f>
        <v>7800</v>
      </c>
      <c r="D10" s="125">
        <f>+'SLS Rate Design'!I12</f>
        <v>175</v>
      </c>
      <c r="E10" s="7">
        <f>+'SLS Rate Design'!J12</f>
        <v>612</v>
      </c>
      <c r="F10" s="274">
        <f>+'SLS Rate Design'!K12</f>
        <v>1</v>
      </c>
      <c r="G10" s="123">
        <f>+'SLS Rate Design'!N12</f>
        <v>1.8208453333333334</v>
      </c>
      <c r="H10" s="123">
        <f>+'SLS Rate Design'!O12</f>
        <v>9.7183333333333337</v>
      </c>
      <c r="I10" s="124">
        <f t="shared" ref="I10:I70" si="1">+G10*(E10/12)</f>
        <v>92.863112000000001</v>
      </c>
      <c r="J10" s="124">
        <f t="shared" si="0"/>
        <v>495.63499999999999</v>
      </c>
      <c r="K10" s="123">
        <f>'SCHEDULE A'!C44</f>
        <v>1.6624999999999999</v>
      </c>
      <c r="L10" s="7">
        <f t="shared" ref="L10:L70" si="2">(+E10/12)/F10</f>
        <v>51</v>
      </c>
      <c r="M10" s="123">
        <f t="shared" ref="M10:M70" si="3">+L10*K10</f>
        <v>84.787499999999994</v>
      </c>
    </row>
    <row r="11" spans="1:251" x14ac:dyDescent="0.2">
      <c r="A11" t="str">
        <f>+TRIM('SLS Rate Design'!F13)</f>
        <v>A</v>
      </c>
      <c r="B11" t="str">
        <f>+'SLS Rate Design'!G13</f>
        <v>MV</v>
      </c>
      <c r="C11" s="125">
        <f>+'SLS Rate Design'!H13</f>
        <v>4200</v>
      </c>
      <c r="D11" s="125">
        <f>+'SLS Rate Design'!I13</f>
        <v>100</v>
      </c>
      <c r="E11" s="7">
        <f>+'SLS Rate Design'!J13</f>
        <v>4704</v>
      </c>
      <c r="F11" s="274">
        <f>+'SLS Rate Design'!K13</f>
        <v>1</v>
      </c>
      <c r="G11" s="123">
        <f>+'SLS Rate Design'!N13</f>
        <v>2.0526613333333334</v>
      </c>
      <c r="H11" s="123">
        <f>+'SLS Rate Design'!O13</f>
        <v>9.7183333333333337</v>
      </c>
      <c r="I11" s="124">
        <f t="shared" si="1"/>
        <v>804.64324266666677</v>
      </c>
      <c r="J11" s="124">
        <f t="shared" si="0"/>
        <v>3809.586666666667</v>
      </c>
      <c r="K11" s="123">
        <f>'SCHEDULE A'!B44</f>
        <v>1.6624999999999999</v>
      </c>
      <c r="L11" s="7">
        <f t="shared" si="2"/>
        <v>392</v>
      </c>
      <c r="M11" s="123">
        <f t="shared" si="3"/>
        <v>651.69999999999993</v>
      </c>
    </row>
    <row r="12" spans="1:251" x14ac:dyDescent="0.2">
      <c r="A12" t="str">
        <f>+TRIM('SLS Rate Design'!F14)</f>
        <v>B</v>
      </c>
      <c r="B12" t="str">
        <f>+'SLS Rate Design'!G14</f>
        <v>MV</v>
      </c>
      <c r="C12" s="125">
        <f>+'SLS Rate Design'!H14</f>
        <v>22600</v>
      </c>
      <c r="D12" s="125">
        <f>+'SLS Rate Design'!I14</f>
        <v>400</v>
      </c>
      <c r="E12" s="7">
        <f>+'SLS Rate Design'!J14</f>
        <v>24</v>
      </c>
      <c r="F12" s="274">
        <f>+'SLS Rate Design'!K14</f>
        <v>1</v>
      </c>
      <c r="G12" s="123">
        <f>+'SLS Rate Design'!N14</f>
        <v>2.2428693333333336</v>
      </c>
      <c r="H12" s="123">
        <f>+'SLS Rate Design'!O14</f>
        <v>9.3491666666666671</v>
      </c>
      <c r="I12" s="124">
        <f t="shared" si="1"/>
        <v>4.4857386666666672</v>
      </c>
      <c r="J12" s="124">
        <f t="shared" si="0"/>
        <v>18.698333333333334</v>
      </c>
      <c r="K12" s="123">
        <f>'SCHEDULE B'!C46</f>
        <v>1.6624999999999999</v>
      </c>
      <c r="L12" s="7">
        <f t="shared" si="2"/>
        <v>2</v>
      </c>
      <c r="M12" s="123">
        <f t="shared" si="3"/>
        <v>3.3249999999999997</v>
      </c>
    </row>
    <row r="13" spans="1:251" x14ac:dyDescent="0.2">
      <c r="A13" t="str">
        <f>+TRIM('SLS Rate Design'!F15)</f>
        <v>B</v>
      </c>
      <c r="B13" t="str">
        <f>+'SLS Rate Design'!G15</f>
        <v>MV</v>
      </c>
      <c r="C13" s="125">
        <f>+'SLS Rate Design'!H15</f>
        <v>4200</v>
      </c>
      <c r="D13" s="125">
        <f>+'SLS Rate Design'!I15</f>
        <v>100</v>
      </c>
      <c r="E13" s="7">
        <f>+'SLS Rate Design'!J15</f>
        <v>12</v>
      </c>
      <c r="F13" s="274">
        <f>+'SLS Rate Design'!K15</f>
        <v>1</v>
      </c>
      <c r="G13" s="123">
        <f>+'SLS Rate Design'!N15</f>
        <v>2.0526613333333334</v>
      </c>
      <c r="H13" s="123">
        <f>+'SLS Rate Design'!O15</f>
        <v>9.7183333333333337</v>
      </c>
      <c r="I13" s="124">
        <f t="shared" si="1"/>
        <v>2.0526613333333334</v>
      </c>
      <c r="J13" s="124">
        <f t="shared" si="0"/>
        <v>9.7183333333333337</v>
      </c>
      <c r="K13" s="123">
        <f>'SCHEDULE B'!B46</f>
        <v>1.6624999999999999</v>
      </c>
      <c r="L13" s="7">
        <f t="shared" si="2"/>
        <v>1</v>
      </c>
      <c r="M13" s="123">
        <f t="shared" si="3"/>
        <v>1.6624999999999999</v>
      </c>
    </row>
    <row r="14" spans="1:251" x14ac:dyDescent="0.2">
      <c r="A14" t="str">
        <f>+TRIM('SLS Rate Design'!F16)</f>
        <v>D</v>
      </c>
      <c r="B14" t="str">
        <f>+'SLS Rate Design'!G16</f>
        <v>MV</v>
      </c>
      <c r="C14" s="125">
        <f>+'SLS Rate Design'!H16</f>
        <v>22600</v>
      </c>
      <c r="D14" s="125">
        <f>+'SLS Rate Design'!I16</f>
        <v>400</v>
      </c>
      <c r="E14" s="7">
        <f>+'SLS Rate Design'!J16</f>
        <v>84</v>
      </c>
      <c r="F14" s="274">
        <f>+'SLS Rate Design'!K16</f>
        <v>1</v>
      </c>
      <c r="G14" s="123">
        <f>+'SLS Rate Design'!N16</f>
        <v>2.2428693333333336</v>
      </c>
      <c r="H14" s="123">
        <f>+'SLS Rate Design'!O16</f>
        <v>9.3491666666666671</v>
      </c>
      <c r="I14" s="124">
        <f t="shared" si="1"/>
        <v>15.700085333333336</v>
      </c>
      <c r="J14" s="124">
        <f t="shared" si="0"/>
        <v>65.444166666666675</v>
      </c>
      <c r="K14" s="123">
        <f>'SCHEDULE D'!D45</f>
        <v>1.6624999999999999</v>
      </c>
      <c r="L14" s="7">
        <f t="shared" si="2"/>
        <v>7</v>
      </c>
      <c r="M14" s="123">
        <f t="shared" si="3"/>
        <v>11.637499999999999</v>
      </c>
    </row>
    <row r="15" spans="1:251" x14ac:dyDescent="0.2">
      <c r="A15" t="str">
        <f>+TRIM('SLS Rate Design'!F17)</f>
        <v>D</v>
      </c>
      <c r="B15" t="str">
        <f>+'SLS Rate Design'!G17</f>
        <v>MV</v>
      </c>
      <c r="C15" s="125">
        <f>+'SLS Rate Design'!H17</f>
        <v>7800</v>
      </c>
      <c r="D15" s="125">
        <f>+'SLS Rate Design'!I17</f>
        <v>175</v>
      </c>
      <c r="E15" s="7">
        <f>+'SLS Rate Design'!J17</f>
        <v>504</v>
      </c>
      <c r="F15" s="274">
        <f>+'SLS Rate Design'!K17</f>
        <v>1</v>
      </c>
      <c r="G15" s="123">
        <f>+'SLS Rate Design'!N17</f>
        <v>1.8208453333333334</v>
      </c>
      <c r="H15" s="123">
        <f>+'SLS Rate Design'!O17</f>
        <v>9.3491666666666671</v>
      </c>
      <c r="I15" s="124">
        <f t="shared" si="1"/>
        <v>76.475504000000001</v>
      </c>
      <c r="J15" s="124">
        <f t="shared" si="0"/>
        <v>392.66500000000002</v>
      </c>
      <c r="K15" s="123">
        <f>'SCHEDULE D'!C45</f>
        <v>1.6624999999999999</v>
      </c>
      <c r="L15" s="7">
        <f t="shared" si="2"/>
        <v>42</v>
      </c>
      <c r="M15" s="123">
        <f t="shared" si="3"/>
        <v>69.824999999999989</v>
      </c>
    </row>
    <row r="16" spans="1:251" x14ac:dyDescent="0.2">
      <c r="A16" t="str">
        <f>+TRIM('SLS Rate Design'!F18)</f>
        <v>D</v>
      </c>
      <c r="B16" t="str">
        <f>+'SLS Rate Design'!G18</f>
        <v>MV</v>
      </c>
      <c r="C16" s="125">
        <f>+'SLS Rate Design'!H18</f>
        <v>4200</v>
      </c>
      <c r="D16" s="125">
        <f>+'SLS Rate Design'!I18</f>
        <v>100</v>
      </c>
      <c r="E16" s="7">
        <f>+'SLS Rate Design'!J18</f>
        <v>24060</v>
      </c>
      <c r="F16" s="274">
        <f>+'SLS Rate Design'!K18</f>
        <v>1</v>
      </c>
      <c r="G16" s="123">
        <f>+'SLS Rate Design'!N18</f>
        <v>2.0526613333333334</v>
      </c>
      <c r="H16" s="123">
        <f>+'SLS Rate Design'!O18</f>
        <v>9.3491666666666671</v>
      </c>
      <c r="I16" s="124">
        <f t="shared" si="1"/>
        <v>4115.5859733333336</v>
      </c>
      <c r="J16" s="124">
        <f t="shared" si="0"/>
        <v>18745.079166666666</v>
      </c>
      <c r="K16" s="123">
        <f>'SCHEDULE D'!B45</f>
        <v>1.6624999999999999</v>
      </c>
      <c r="L16" s="7">
        <f t="shared" si="2"/>
        <v>2005</v>
      </c>
      <c r="M16" s="123">
        <f t="shared" si="3"/>
        <v>3333.3124999999995</v>
      </c>
    </row>
    <row r="17" spans="1:13" x14ac:dyDescent="0.2">
      <c r="A17" t="str">
        <f>+TRIM('SLS Rate Design'!F19)</f>
        <v>E</v>
      </c>
      <c r="B17" t="str">
        <f>+'SLS Rate Design'!G19</f>
        <v>MV</v>
      </c>
      <c r="C17" s="125">
        <f>+'SLS Rate Design'!H19</f>
        <v>22600</v>
      </c>
      <c r="D17" s="125">
        <f>+'SLS Rate Design'!I19</f>
        <v>400</v>
      </c>
      <c r="E17" s="7">
        <f>+'SLS Rate Design'!J19</f>
        <v>48</v>
      </c>
      <c r="F17" s="274">
        <f>+'SLS Rate Design'!K19</f>
        <v>2</v>
      </c>
      <c r="G17" s="123">
        <f>+'SLS Rate Design'!N19</f>
        <v>4.4857386666666672</v>
      </c>
      <c r="H17" s="123">
        <f>+'SLS Rate Design'!O19</f>
        <v>9.7183333333333337</v>
      </c>
      <c r="I17" s="124">
        <f t="shared" si="1"/>
        <v>17.942954666666669</v>
      </c>
      <c r="J17" s="124">
        <f t="shared" si="0"/>
        <v>19.436666666666667</v>
      </c>
      <c r="K17" s="123">
        <f>'SCHEDULE E'!B46</f>
        <v>1.6624999999999999</v>
      </c>
      <c r="L17" s="7">
        <f t="shared" si="2"/>
        <v>2</v>
      </c>
      <c r="M17" s="123">
        <f t="shared" si="3"/>
        <v>3.3249999999999997</v>
      </c>
    </row>
    <row r="18" spans="1:13" x14ac:dyDescent="0.2">
      <c r="A18" t="str">
        <f>+TRIM('SLS Rate Design'!F20)</f>
        <v>A</v>
      </c>
      <c r="B18" t="str">
        <f>+'SLS Rate Design'!G20</f>
        <v>HPS</v>
      </c>
      <c r="C18" s="125">
        <f>+'SLS Rate Design'!H20</f>
        <v>50000</v>
      </c>
      <c r="D18" s="125">
        <f>+'SLS Rate Design'!I20</f>
        <v>400</v>
      </c>
      <c r="E18" s="7">
        <f>+'SLS Rate Design'!J20</f>
        <v>6288</v>
      </c>
      <c r="F18" s="274">
        <f>+'SLS Rate Design'!K20</f>
        <v>1</v>
      </c>
      <c r="G18" s="123">
        <f>+'SLS Rate Design'!N20</f>
        <v>1.8624533333333335</v>
      </c>
      <c r="H18" s="123">
        <f>+'SLS Rate Design'!O20</f>
        <v>9.7183333333333337</v>
      </c>
      <c r="I18" s="124">
        <f t="shared" si="1"/>
        <v>975.92554666666672</v>
      </c>
      <c r="J18" s="124">
        <f t="shared" si="0"/>
        <v>5092.4066666666668</v>
      </c>
      <c r="K18" s="123">
        <f>'SCHEDULE A'!I44</f>
        <v>1.6624999999999999</v>
      </c>
      <c r="L18" s="7">
        <f t="shared" si="2"/>
        <v>524</v>
      </c>
      <c r="M18" s="123">
        <f t="shared" si="3"/>
        <v>871.15</v>
      </c>
    </row>
    <row r="19" spans="1:13" x14ac:dyDescent="0.2">
      <c r="A19" t="str">
        <f>+TRIM('SLS Rate Design'!F21)</f>
        <v>A</v>
      </c>
      <c r="B19" t="str">
        <f>+'SLS Rate Design'!G21</f>
        <v>HPS</v>
      </c>
      <c r="C19" s="125">
        <f>+'SLS Rate Design'!H21</f>
        <v>28000</v>
      </c>
      <c r="D19" s="125">
        <f>+'SLS Rate Design'!I21</f>
        <v>250</v>
      </c>
      <c r="E19" s="7">
        <f>+'SLS Rate Design'!J21</f>
        <v>65472</v>
      </c>
      <c r="F19" s="274">
        <f>+'SLS Rate Design'!K21</f>
        <v>1</v>
      </c>
      <c r="G19" s="123">
        <f>+'SLS Rate Design'!N21</f>
        <v>1.9199119999999998</v>
      </c>
      <c r="H19" s="123">
        <f>+'SLS Rate Design'!O21</f>
        <v>9.7183333333333337</v>
      </c>
      <c r="I19" s="124">
        <f t="shared" si="1"/>
        <v>10475.039871999999</v>
      </c>
      <c r="J19" s="124">
        <f t="shared" si="0"/>
        <v>53023.226666666669</v>
      </c>
      <c r="K19" s="123">
        <f>'SCHEDULE A'!H44</f>
        <v>1.6624999999999999</v>
      </c>
      <c r="L19" s="7">
        <f t="shared" si="2"/>
        <v>5456</v>
      </c>
      <c r="M19" s="123">
        <f t="shared" si="3"/>
        <v>9070.5999999999985</v>
      </c>
    </row>
    <row r="20" spans="1:13" x14ac:dyDescent="0.2">
      <c r="A20" t="str">
        <f>+TRIM('SLS Rate Design'!F22)</f>
        <v>A</v>
      </c>
      <c r="B20" t="str">
        <f>+'SLS Rate Design'!G22</f>
        <v>HPS</v>
      </c>
      <c r="C20" s="125">
        <f>+'SLS Rate Design'!H22</f>
        <v>15000</v>
      </c>
      <c r="D20" s="125">
        <f>+'SLS Rate Design'!I22</f>
        <v>150</v>
      </c>
      <c r="E20" s="7">
        <f>+'SLS Rate Design'!J22</f>
        <v>54960</v>
      </c>
      <c r="F20" s="274">
        <f>+'SLS Rate Design'!K22</f>
        <v>1</v>
      </c>
      <c r="G20" s="123">
        <f>+'SLS Rate Design'!N22</f>
        <v>1.9278373333333334</v>
      </c>
      <c r="H20" s="123">
        <f>+'SLS Rate Design'!O22</f>
        <v>9.7183333333333337</v>
      </c>
      <c r="I20" s="124">
        <f t="shared" si="1"/>
        <v>8829.4949866666666</v>
      </c>
      <c r="J20" s="124">
        <f t="shared" si="0"/>
        <v>44509.966666666667</v>
      </c>
      <c r="K20" s="123">
        <f>'SCHEDULE A'!G44</f>
        <v>1.6624999999999999</v>
      </c>
      <c r="L20" s="7">
        <f t="shared" si="2"/>
        <v>4580</v>
      </c>
      <c r="M20" s="123">
        <f t="shared" si="3"/>
        <v>7614.2499999999991</v>
      </c>
    </row>
    <row r="21" spans="1:13" x14ac:dyDescent="0.2">
      <c r="A21" t="str">
        <f>+TRIM('SLS Rate Design'!F23)</f>
        <v>A</v>
      </c>
      <c r="B21" t="str">
        <f>+'SLS Rate Design'!G23</f>
        <v>HPS</v>
      </c>
      <c r="C21" s="125">
        <f>+'SLS Rate Design'!H23</f>
        <v>9500</v>
      </c>
      <c r="D21" s="125">
        <f>+'SLS Rate Design'!I23</f>
        <v>100</v>
      </c>
      <c r="E21" s="7">
        <f>+'SLS Rate Design'!J23</f>
        <v>160980</v>
      </c>
      <c r="F21" s="274">
        <f>+'SLS Rate Design'!K23</f>
        <v>1</v>
      </c>
      <c r="G21" s="123">
        <f>+'SLS Rate Design'!N23</f>
        <v>1.8049946666666665</v>
      </c>
      <c r="H21" s="123">
        <f>+'SLS Rate Design'!O23</f>
        <v>9.7183333333333337</v>
      </c>
      <c r="I21" s="124">
        <f t="shared" si="1"/>
        <v>24214.003453333331</v>
      </c>
      <c r="J21" s="124">
        <f t="shared" si="0"/>
        <v>130371.44166666667</v>
      </c>
      <c r="K21" s="123">
        <f>'SCHEDULE A'!F44</f>
        <v>1.6624999999999999</v>
      </c>
      <c r="L21" s="7">
        <f t="shared" si="2"/>
        <v>13415</v>
      </c>
      <c r="M21" s="123">
        <f t="shared" si="3"/>
        <v>22302.4375</v>
      </c>
    </row>
    <row r="22" spans="1:13" x14ac:dyDescent="0.2">
      <c r="A22" t="str">
        <f>+TRIM('SLS Rate Design'!F24)</f>
        <v>A</v>
      </c>
      <c r="B22" t="str">
        <f>+'SLS Rate Design'!G24</f>
        <v>HPS</v>
      </c>
      <c r="C22" s="125">
        <f>+'SLS Rate Design'!H24</f>
        <v>6000</v>
      </c>
      <c r="D22" s="125">
        <f>+'SLS Rate Design'!I24</f>
        <v>70</v>
      </c>
      <c r="E22" s="7">
        <f>+'SLS Rate Design'!J24</f>
        <v>5772</v>
      </c>
      <c r="F22" s="274">
        <f>+'SLS Rate Design'!K24</f>
        <v>1</v>
      </c>
      <c r="G22" s="123">
        <f>+'SLS Rate Design'!N24</f>
        <v>1.8703786666666666</v>
      </c>
      <c r="H22" s="123">
        <f>+'SLS Rate Design'!O24</f>
        <v>9.7183333333333337</v>
      </c>
      <c r="I22" s="124">
        <f t="shared" si="1"/>
        <v>899.6521386666667</v>
      </c>
      <c r="J22" s="124">
        <f t="shared" si="0"/>
        <v>4674.5183333333334</v>
      </c>
      <c r="K22" s="123">
        <f>'SCHEDULE A'!E44</f>
        <v>1.6624999999999999</v>
      </c>
      <c r="L22" s="7">
        <f t="shared" si="2"/>
        <v>481</v>
      </c>
      <c r="M22" s="123">
        <f t="shared" si="3"/>
        <v>799.66249999999991</v>
      </c>
    </row>
    <row r="23" spans="1:13" x14ac:dyDescent="0.2">
      <c r="A23" t="str">
        <f>+TRIM('SLS Rate Design'!F25)</f>
        <v>B</v>
      </c>
      <c r="B23" t="str">
        <f>+'SLS Rate Design'!G25</f>
        <v>HPS</v>
      </c>
      <c r="C23" s="125">
        <f>+'SLS Rate Design'!H25</f>
        <v>50000</v>
      </c>
      <c r="D23" s="125">
        <f>+'SLS Rate Design'!I25</f>
        <v>400</v>
      </c>
      <c r="E23" s="7">
        <f>+'SLS Rate Design'!J25</f>
        <v>48</v>
      </c>
      <c r="F23" s="274">
        <f>+'SLS Rate Design'!K25</f>
        <v>1</v>
      </c>
      <c r="G23" s="123">
        <f>+'SLS Rate Design'!N25</f>
        <v>1.8624533333333335</v>
      </c>
      <c r="H23" s="123">
        <f>+'SLS Rate Design'!O25</f>
        <v>9.3491666666666671</v>
      </c>
      <c r="I23" s="124">
        <f t="shared" si="1"/>
        <v>7.4498133333333341</v>
      </c>
      <c r="J23" s="124">
        <f t="shared" si="0"/>
        <v>37.396666666666668</v>
      </c>
      <c r="K23" s="123">
        <f>'SCHEDULE B'!H46</f>
        <v>1.6624999999999999</v>
      </c>
      <c r="L23" s="7">
        <f t="shared" si="2"/>
        <v>4</v>
      </c>
      <c r="M23" s="123">
        <f t="shared" si="3"/>
        <v>6.6499999999999995</v>
      </c>
    </row>
    <row r="24" spans="1:13" x14ac:dyDescent="0.2">
      <c r="A24" t="str">
        <f>+TRIM('SLS Rate Design'!F26)</f>
        <v>B</v>
      </c>
      <c r="B24" t="str">
        <f>+'SLS Rate Design'!G26</f>
        <v>HPS</v>
      </c>
      <c r="C24" s="125">
        <f>+'SLS Rate Design'!H26</f>
        <v>28000</v>
      </c>
      <c r="D24" s="125">
        <f>+'SLS Rate Design'!I26</f>
        <v>250</v>
      </c>
      <c r="E24" s="7">
        <f>+'SLS Rate Design'!J26</f>
        <v>1728</v>
      </c>
      <c r="F24" s="274">
        <f>+'SLS Rate Design'!K26</f>
        <v>1</v>
      </c>
      <c r="G24" s="123">
        <f>+'SLS Rate Design'!N26</f>
        <v>1.9199119999999998</v>
      </c>
      <c r="H24" s="123">
        <f>+'SLS Rate Design'!O26</f>
        <v>9.3491666666666671</v>
      </c>
      <c r="I24" s="124">
        <f t="shared" si="1"/>
        <v>276.46732799999995</v>
      </c>
      <c r="J24" s="124">
        <f t="shared" si="0"/>
        <v>1346.28</v>
      </c>
      <c r="K24" s="123">
        <f>'SCHEDULE B'!G46</f>
        <v>1.6624999999999999</v>
      </c>
      <c r="L24" s="7">
        <f t="shared" si="2"/>
        <v>144</v>
      </c>
      <c r="M24" s="123">
        <f t="shared" si="3"/>
        <v>239.39999999999998</v>
      </c>
    </row>
    <row r="25" spans="1:13" x14ac:dyDescent="0.2">
      <c r="A25" t="str">
        <f>+TRIM('SLS Rate Design'!F27)</f>
        <v>B</v>
      </c>
      <c r="B25" t="str">
        <f>+'SLS Rate Design'!G27</f>
        <v>HPS</v>
      </c>
      <c r="C25" s="125">
        <f>+'SLS Rate Design'!H27</f>
        <v>15000</v>
      </c>
      <c r="D25" s="125">
        <f>+'SLS Rate Design'!I27</f>
        <v>150</v>
      </c>
      <c r="E25" s="7">
        <f>+'SLS Rate Design'!J27</f>
        <v>168</v>
      </c>
      <c r="F25" s="274">
        <f>+'SLS Rate Design'!K27</f>
        <v>1</v>
      </c>
      <c r="G25" s="123">
        <f>+'SLS Rate Design'!N27</f>
        <v>1.9278373333333334</v>
      </c>
      <c r="H25" s="123">
        <f>+'SLS Rate Design'!O27</f>
        <v>9.3491666666666671</v>
      </c>
      <c r="I25" s="124">
        <f t="shared" si="1"/>
        <v>26.989722666666669</v>
      </c>
      <c r="J25" s="124">
        <f t="shared" si="0"/>
        <v>130.88833333333335</v>
      </c>
      <c r="K25" s="123">
        <f>'SCHEDULE B'!F46</f>
        <v>1.6624999999999999</v>
      </c>
      <c r="L25" s="7">
        <f t="shared" si="2"/>
        <v>14</v>
      </c>
      <c r="M25" s="123">
        <f t="shared" si="3"/>
        <v>23.274999999999999</v>
      </c>
    </row>
    <row r="26" spans="1:13" x14ac:dyDescent="0.2">
      <c r="A26" t="str">
        <f>+TRIM('SLS Rate Design'!F28)</f>
        <v>B</v>
      </c>
      <c r="B26" t="str">
        <f>+'SLS Rate Design'!G28</f>
        <v>HPS</v>
      </c>
      <c r="C26" s="125">
        <f>+'SLS Rate Design'!H28</f>
        <v>9500</v>
      </c>
      <c r="D26" s="125">
        <f>+'SLS Rate Design'!I28</f>
        <v>100</v>
      </c>
      <c r="E26" s="7">
        <f>+'SLS Rate Design'!J28</f>
        <v>276</v>
      </c>
      <c r="F26" s="274">
        <f>+'SLS Rate Design'!K28</f>
        <v>1</v>
      </c>
      <c r="G26" s="123">
        <f>+'SLS Rate Design'!N28</f>
        <v>1.5183333333333333</v>
      </c>
      <c r="H26" s="123">
        <f>+'SLS Rate Design'!O28</f>
        <v>9.3491666666666671</v>
      </c>
      <c r="I26" s="124">
        <f t="shared" si="1"/>
        <v>34.921666666666667</v>
      </c>
      <c r="J26" s="124">
        <f t="shared" si="0"/>
        <v>215.03083333333333</v>
      </c>
      <c r="K26" s="123">
        <f>'SCHEDULE B'!E46</f>
        <v>1.6624999999999999</v>
      </c>
      <c r="L26" s="7">
        <f t="shared" si="2"/>
        <v>23</v>
      </c>
      <c r="M26" s="123">
        <f t="shared" si="3"/>
        <v>38.237499999999997</v>
      </c>
    </row>
    <row r="27" spans="1:13" x14ac:dyDescent="0.2">
      <c r="A27" t="str">
        <f>+TRIM('SLS Rate Design'!F29)</f>
        <v>B</v>
      </c>
      <c r="B27" t="str">
        <f>+'SLS Rate Design'!G29</f>
        <v>HPS</v>
      </c>
      <c r="C27" s="125">
        <f>+'SLS Rate Design'!H29</f>
        <v>6000</v>
      </c>
      <c r="D27" s="125">
        <f>+'SLS Rate Design'!I29</f>
        <v>70</v>
      </c>
      <c r="E27" s="7">
        <f>+'SLS Rate Design'!J29</f>
        <v>192</v>
      </c>
      <c r="F27" s="274">
        <f>+'SLS Rate Design'!K29</f>
        <v>1</v>
      </c>
      <c r="G27" s="123">
        <f>+'SLS Rate Design'!N29</f>
        <v>1.8703786666666666</v>
      </c>
      <c r="H27" s="123">
        <f>+'SLS Rate Design'!O29</f>
        <v>9.3491666666666671</v>
      </c>
      <c r="I27" s="124">
        <f t="shared" si="1"/>
        <v>29.926058666666666</v>
      </c>
      <c r="J27" s="124">
        <f t="shared" si="0"/>
        <v>149.58666666666667</v>
      </c>
      <c r="K27" s="123">
        <f>'SCHEDULE B'!D46</f>
        <v>1.6624999999999999</v>
      </c>
      <c r="L27" s="7">
        <f t="shared" si="2"/>
        <v>16</v>
      </c>
      <c r="M27" s="123">
        <f t="shared" si="3"/>
        <v>26.599999999999998</v>
      </c>
    </row>
    <row r="28" spans="1:13" x14ac:dyDescent="0.2">
      <c r="A28" t="str">
        <f>+TRIM('SLS Rate Design'!F30)</f>
        <v>C</v>
      </c>
      <c r="B28" t="str">
        <f>+'SLS Rate Design'!G30</f>
        <v>HPS</v>
      </c>
      <c r="C28" s="125">
        <f>+'SLS Rate Design'!H30</f>
        <v>28000</v>
      </c>
      <c r="D28" s="125">
        <f>+'SLS Rate Design'!I30</f>
        <v>250</v>
      </c>
      <c r="E28" s="7">
        <f>+'SLS Rate Design'!J30</f>
        <v>216</v>
      </c>
      <c r="F28" s="274">
        <f>+'SLS Rate Design'!K30</f>
        <v>2</v>
      </c>
      <c r="G28" s="123">
        <f>+'SLS Rate Design'!N30</f>
        <v>3.8398239999999997</v>
      </c>
      <c r="H28" s="123">
        <f>+'SLS Rate Design'!O30</f>
        <v>9.7183333333333337</v>
      </c>
      <c r="I28" s="124">
        <f t="shared" si="1"/>
        <v>69.116831999999988</v>
      </c>
      <c r="J28" s="124">
        <f t="shared" si="0"/>
        <v>87.465000000000003</v>
      </c>
      <c r="K28" s="123">
        <f>'SCHEDULE C'!C46</f>
        <v>1.6624999999999999</v>
      </c>
      <c r="L28" s="7">
        <f t="shared" si="2"/>
        <v>9</v>
      </c>
      <c r="M28" s="123">
        <f t="shared" si="3"/>
        <v>14.962499999999999</v>
      </c>
    </row>
    <row r="29" spans="1:13" x14ac:dyDescent="0.2">
      <c r="A29" t="str">
        <f>+TRIM('SLS Rate Design'!F31)</f>
        <v>C</v>
      </c>
      <c r="B29" t="str">
        <f>+'SLS Rate Design'!G31</f>
        <v>HPS</v>
      </c>
      <c r="C29" s="125">
        <f>+'SLS Rate Design'!H31</f>
        <v>15000</v>
      </c>
      <c r="D29" s="125">
        <f>+'SLS Rate Design'!I31</f>
        <v>150</v>
      </c>
      <c r="E29" s="7">
        <f>+'SLS Rate Design'!J31</f>
        <v>96</v>
      </c>
      <c r="F29" s="274">
        <f>+'SLS Rate Design'!K31</f>
        <v>2</v>
      </c>
      <c r="G29" s="123">
        <f>+'SLS Rate Design'!N31</f>
        <v>3.8556746666666668</v>
      </c>
      <c r="H29" s="123">
        <f>+'SLS Rate Design'!O31</f>
        <v>9.7183333333333337</v>
      </c>
      <c r="I29" s="124">
        <f t="shared" si="1"/>
        <v>30.845397333333334</v>
      </c>
      <c r="J29" s="124">
        <f t="shared" si="0"/>
        <v>38.873333333333335</v>
      </c>
      <c r="K29" s="123">
        <f>'SCHEDULE C'!B46</f>
        <v>1.6624999999999999</v>
      </c>
      <c r="L29" s="7">
        <f t="shared" si="2"/>
        <v>4</v>
      </c>
      <c r="M29" s="123">
        <f t="shared" si="3"/>
        <v>6.6499999999999995</v>
      </c>
    </row>
    <row r="30" spans="1:13" x14ac:dyDescent="0.2">
      <c r="A30" t="str">
        <f>+TRIM('SLS Rate Design'!F32)</f>
        <v>D</v>
      </c>
      <c r="B30" t="str">
        <f>+'SLS Rate Design'!G32</f>
        <v>HPS</v>
      </c>
      <c r="C30" s="125">
        <f>+'SLS Rate Design'!H32</f>
        <v>50000</v>
      </c>
      <c r="D30" s="125">
        <f>+'SLS Rate Design'!I32</f>
        <v>400</v>
      </c>
      <c r="E30" s="7">
        <f>+'SLS Rate Design'!J32</f>
        <v>9108</v>
      </c>
      <c r="F30" s="274">
        <f>+'SLS Rate Design'!K32</f>
        <v>1</v>
      </c>
      <c r="G30" s="123">
        <f>+'SLS Rate Design'!N32</f>
        <v>1.8624533333333335</v>
      </c>
      <c r="H30" s="123">
        <f>+'SLS Rate Design'!O32</f>
        <v>9.3491666666666671</v>
      </c>
      <c r="I30" s="124">
        <f t="shared" si="1"/>
        <v>1413.6020800000001</v>
      </c>
      <c r="J30" s="124">
        <f t="shared" si="0"/>
        <v>7096.0174999999999</v>
      </c>
      <c r="K30" s="123">
        <f>'SCHEDULE D'!I45</f>
        <v>1.6624999999999999</v>
      </c>
      <c r="L30" s="7">
        <f t="shared" si="2"/>
        <v>759</v>
      </c>
      <c r="M30" s="123">
        <f t="shared" si="3"/>
        <v>1261.8374999999999</v>
      </c>
    </row>
    <row r="31" spans="1:13" x14ac:dyDescent="0.2">
      <c r="A31" t="str">
        <f>+TRIM('SLS Rate Design'!F33)</f>
        <v>D</v>
      </c>
      <c r="B31" t="str">
        <f>+'SLS Rate Design'!G33</f>
        <v>HPS</v>
      </c>
      <c r="C31" s="125">
        <f>+'SLS Rate Design'!H33</f>
        <v>28000</v>
      </c>
      <c r="D31" s="125">
        <f>+'SLS Rate Design'!I33</f>
        <v>250</v>
      </c>
      <c r="E31" s="7">
        <f>+'SLS Rate Design'!J33</f>
        <v>104472</v>
      </c>
      <c r="F31" s="274">
        <f>+'SLS Rate Design'!K33</f>
        <v>1</v>
      </c>
      <c r="G31" s="123">
        <f>+'SLS Rate Design'!N33</f>
        <v>1.9199119999999998</v>
      </c>
      <c r="H31" s="123">
        <f>+'SLS Rate Design'!O33</f>
        <v>9.3491666666666671</v>
      </c>
      <c r="I31" s="124">
        <f t="shared" si="1"/>
        <v>16714.753871999998</v>
      </c>
      <c r="J31" s="124">
        <f t="shared" si="0"/>
        <v>81393.845000000001</v>
      </c>
      <c r="K31" s="123">
        <f>'SCHEDULE D'!H45</f>
        <v>1.6624999999999999</v>
      </c>
      <c r="L31" s="7">
        <f t="shared" si="2"/>
        <v>8706</v>
      </c>
      <c r="M31" s="123">
        <f t="shared" si="3"/>
        <v>14473.724999999999</v>
      </c>
    </row>
    <row r="32" spans="1:13" x14ac:dyDescent="0.2">
      <c r="A32" t="str">
        <f>+TRIM('SLS Rate Design'!F34)</f>
        <v>D</v>
      </c>
      <c r="B32" t="str">
        <f>+'SLS Rate Design'!G34</f>
        <v>HPS</v>
      </c>
      <c r="C32" s="125">
        <f>+'SLS Rate Design'!H34</f>
        <v>15000</v>
      </c>
      <c r="D32" s="125">
        <f>+'SLS Rate Design'!I34</f>
        <v>150</v>
      </c>
      <c r="E32" s="7">
        <f>+'SLS Rate Design'!J34</f>
        <v>113292</v>
      </c>
      <c r="F32" s="274">
        <f>+'SLS Rate Design'!K34</f>
        <v>1</v>
      </c>
      <c r="G32" s="123">
        <f>+'SLS Rate Design'!N34</f>
        <v>1.9278373333333334</v>
      </c>
      <c r="H32" s="123">
        <f>+'SLS Rate Design'!O34</f>
        <v>9.3491666666666671</v>
      </c>
      <c r="I32" s="124">
        <f t="shared" si="1"/>
        <v>18200.712264000002</v>
      </c>
      <c r="J32" s="124">
        <f t="shared" si="0"/>
        <v>88265.482499999998</v>
      </c>
      <c r="K32" s="123">
        <f>'SCHEDULE D'!G45</f>
        <v>1.6624999999999999</v>
      </c>
      <c r="L32" s="7">
        <f t="shared" si="2"/>
        <v>9441</v>
      </c>
      <c r="M32" s="123">
        <f t="shared" si="3"/>
        <v>15695.662499999999</v>
      </c>
    </row>
    <row r="33" spans="1:13" x14ac:dyDescent="0.2">
      <c r="A33" t="str">
        <f>+TRIM('SLS Rate Design'!F35)</f>
        <v>D</v>
      </c>
      <c r="B33" t="str">
        <f>+'SLS Rate Design'!G35</f>
        <v>HPS</v>
      </c>
      <c r="C33" s="125">
        <f>+'SLS Rate Design'!H35</f>
        <v>9500</v>
      </c>
      <c r="D33" s="125">
        <f>+'SLS Rate Design'!I35</f>
        <v>100</v>
      </c>
      <c r="E33" s="7">
        <f>+'SLS Rate Design'!J35</f>
        <v>2210016</v>
      </c>
      <c r="F33" s="274">
        <f>+'SLS Rate Design'!K35</f>
        <v>1</v>
      </c>
      <c r="G33" s="123">
        <f>+'SLS Rate Design'!N35</f>
        <v>1.8049946666666665</v>
      </c>
      <c r="H33" s="123">
        <f>+'SLS Rate Design'!O35</f>
        <v>9.3491666666666671</v>
      </c>
      <c r="I33" s="124">
        <f t="shared" si="1"/>
        <v>332422.25777066662</v>
      </c>
      <c r="J33" s="124">
        <f t="shared" si="0"/>
        <v>1721817.3266666667</v>
      </c>
      <c r="K33" s="123">
        <f>'SCHEDULE D'!F45</f>
        <v>1.6624999999999999</v>
      </c>
      <c r="L33" s="7">
        <f t="shared" si="2"/>
        <v>184168</v>
      </c>
      <c r="M33" s="123">
        <f t="shared" si="3"/>
        <v>306179.3</v>
      </c>
    </row>
    <row r="34" spans="1:13" x14ac:dyDescent="0.2">
      <c r="A34" t="str">
        <f>+TRIM('SLS Rate Design'!F36)</f>
        <v>D</v>
      </c>
      <c r="B34" t="str">
        <f>+'SLS Rate Design'!G36</f>
        <v>HPS</v>
      </c>
      <c r="C34" s="125">
        <f>+'SLS Rate Design'!H36</f>
        <v>6000</v>
      </c>
      <c r="D34" s="125">
        <f>+'SLS Rate Design'!I36</f>
        <v>70</v>
      </c>
      <c r="E34" s="7">
        <f>+'SLS Rate Design'!J36</f>
        <v>60648</v>
      </c>
      <c r="F34" s="274">
        <f>+'SLS Rate Design'!K36</f>
        <v>1</v>
      </c>
      <c r="G34" s="123">
        <f>+'SLS Rate Design'!N36</f>
        <v>1.8703786666666666</v>
      </c>
      <c r="H34" s="123">
        <f>+'SLS Rate Design'!O36</f>
        <v>9.3491666666666671</v>
      </c>
      <c r="I34" s="124">
        <f t="shared" si="1"/>
        <v>9452.8937813333323</v>
      </c>
      <c r="J34" s="124">
        <f t="shared" si="0"/>
        <v>47250.688333333339</v>
      </c>
      <c r="K34" s="123">
        <f>'SCHEDULE D'!E45</f>
        <v>1.6624999999999999</v>
      </c>
      <c r="L34" s="7">
        <f t="shared" si="2"/>
        <v>5054</v>
      </c>
      <c r="M34" s="123">
        <f t="shared" si="3"/>
        <v>8402.2749999999996</v>
      </c>
    </row>
    <row r="35" spans="1:13" x14ac:dyDescent="0.2">
      <c r="A35" t="str">
        <f>+TRIM('SLS Rate Design'!F37)</f>
        <v>E</v>
      </c>
      <c r="B35" t="str">
        <f>+'SLS Rate Design'!G37</f>
        <v>HPS</v>
      </c>
      <c r="C35" s="125">
        <f>+'SLS Rate Design'!H37</f>
        <v>50000</v>
      </c>
      <c r="D35" s="125">
        <f>+'SLS Rate Design'!I37</f>
        <v>400</v>
      </c>
      <c r="E35" s="7">
        <f>+'SLS Rate Design'!J37</f>
        <v>432</v>
      </c>
      <c r="F35" s="274">
        <f>+'SLS Rate Design'!K37</f>
        <v>2</v>
      </c>
      <c r="G35" s="123">
        <f>+'SLS Rate Design'!N37</f>
        <v>3.724906666666667</v>
      </c>
      <c r="H35" s="123">
        <f>+'SLS Rate Design'!O37</f>
        <v>9.7183333333333337</v>
      </c>
      <c r="I35" s="124">
        <f t="shared" si="1"/>
        <v>134.09664000000001</v>
      </c>
      <c r="J35" s="124">
        <f t="shared" si="0"/>
        <v>174.93</v>
      </c>
      <c r="K35" s="123">
        <f>'SCHEDULE E'!F46</f>
        <v>1.6624999999999999</v>
      </c>
      <c r="L35" s="7">
        <f t="shared" si="2"/>
        <v>18</v>
      </c>
      <c r="M35" s="123">
        <f t="shared" si="3"/>
        <v>29.924999999999997</v>
      </c>
    </row>
    <row r="36" spans="1:13" x14ac:dyDescent="0.2">
      <c r="A36" t="str">
        <f>+TRIM('SLS Rate Design'!F38)</f>
        <v>E</v>
      </c>
      <c r="B36" t="str">
        <f>+'SLS Rate Design'!G38</f>
        <v>HPS</v>
      </c>
      <c r="C36" s="125">
        <f>+'SLS Rate Design'!H38</f>
        <v>28000</v>
      </c>
      <c r="D36" s="125">
        <f>+'SLS Rate Design'!I38</f>
        <v>250</v>
      </c>
      <c r="E36" s="7">
        <f>+'SLS Rate Design'!J38</f>
        <v>23616</v>
      </c>
      <c r="F36" s="274">
        <f>+'SLS Rate Design'!K38</f>
        <v>2</v>
      </c>
      <c r="G36" s="123">
        <f>+'SLS Rate Design'!N38</f>
        <v>3.8398239999999997</v>
      </c>
      <c r="H36" s="123">
        <f>+'SLS Rate Design'!O38</f>
        <v>9.7183333333333337</v>
      </c>
      <c r="I36" s="124">
        <f t="shared" si="1"/>
        <v>7556.7736319999995</v>
      </c>
      <c r="J36" s="124">
        <f t="shared" si="0"/>
        <v>9562.84</v>
      </c>
      <c r="K36" s="123">
        <f>'SCHEDULE E'!E46</f>
        <v>1.6624999999999999</v>
      </c>
      <c r="L36" s="7">
        <f t="shared" si="2"/>
        <v>984</v>
      </c>
      <c r="M36" s="123">
        <f t="shared" si="3"/>
        <v>1635.8999999999999</v>
      </c>
    </row>
    <row r="37" spans="1:13" x14ac:dyDescent="0.2">
      <c r="A37" t="str">
        <f>+TRIM('SLS Rate Design'!F39)</f>
        <v>E</v>
      </c>
      <c r="B37" t="str">
        <f>+'SLS Rate Design'!G39</f>
        <v>HPS</v>
      </c>
      <c r="C37" s="125">
        <f>+'SLS Rate Design'!H39</f>
        <v>15000</v>
      </c>
      <c r="D37" s="125">
        <f>+'SLS Rate Design'!I39</f>
        <v>150</v>
      </c>
      <c r="E37" s="7">
        <f>+'SLS Rate Design'!J39</f>
        <v>19344</v>
      </c>
      <c r="F37" s="274">
        <f>+'SLS Rate Design'!K39</f>
        <v>2</v>
      </c>
      <c r="G37" s="123">
        <f>+'SLS Rate Design'!N39</f>
        <v>3.8556746666666668</v>
      </c>
      <c r="H37" s="123">
        <f>+'SLS Rate Design'!O39</f>
        <v>9.7183333333333337</v>
      </c>
      <c r="I37" s="124">
        <f t="shared" si="1"/>
        <v>6215.3475626666668</v>
      </c>
      <c r="J37" s="124">
        <f t="shared" si="0"/>
        <v>7832.9766666666674</v>
      </c>
      <c r="K37" s="123">
        <f>'SCHEDULE E'!D46</f>
        <v>1.6624999999999999</v>
      </c>
      <c r="L37" s="7">
        <f t="shared" si="2"/>
        <v>806</v>
      </c>
      <c r="M37" s="123">
        <f t="shared" si="3"/>
        <v>1339.9749999999999</v>
      </c>
    </row>
    <row r="38" spans="1:13" x14ac:dyDescent="0.2">
      <c r="A38" t="str">
        <f>+TRIM('SLS Rate Design'!F40)</f>
        <v>E</v>
      </c>
      <c r="B38" t="str">
        <f>+'SLS Rate Design'!G40</f>
        <v>HPS</v>
      </c>
      <c r="C38" s="125">
        <f>+'SLS Rate Design'!H40</f>
        <v>9500</v>
      </c>
      <c r="D38" s="125">
        <f>+'SLS Rate Design'!I40</f>
        <v>100</v>
      </c>
      <c r="E38" s="7">
        <f>+'SLS Rate Design'!J40</f>
        <v>25632</v>
      </c>
      <c r="F38" s="274">
        <f>+'SLS Rate Design'!K40</f>
        <v>2</v>
      </c>
      <c r="G38" s="123">
        <f>+'SLS Rate Design'!N40</f>
        <v>3.6099893333333331</v>
      </c>
      <c r="H38" s="123">
        <f>+'SLS Rate Design'!O40</f>
        <v>9.7183333333333337</v>
      </c>
      <c r="I38" s="124">
        <f t="shared" si="1"/>
        <v>7710.9372159999994</v>
      </c>
      <c r="J38" s="124">
        <f t="shared" si="0"/>
        <v>10379.18</v>
      </c>
      <c r="K38" s="123">
        <f>'SCHEDULE E'!C46</f>
        <v>1.6624999999999999</v>
      </c>
      <c r="L38" s="7">
        <f t="shared" si="2"/>
        <v>1068</v>
      </c>
      <c r="M38" s="123">
        <f t="shared" si="3"/>
        <v>1775.55</v>
      </c>
    </row>
    <row r="39" spans="1:13" x14ac:dyDescent="0.2">
      <c r="A39" t="str">
        <f>+TRIM('SLS Rate Design'!F41)</f>
        <v>A</v>
      </c>
      <c r="B39" t="str">
        <f>+'SLS Rate Design'!G41</f>
        <v>MH</v>
      </c>
      <c r="C39" s="125">
        <f>+'SLS Rate Design'!H41</f>
        <v>32200</v>
      </c>
      <c r="D39" s="125">
        <f>+'SLS Rate Design'!I41</f>
        <v>400</v>
      </c>
      <c r="E39" s="7">
        <f>+'SLS Rate Design'!J41</f>
        <v>1224</v>
      </c>
      <c r="F39" s="274">
        <f>+'SLS Rate Design'!K41</f>
        <v>2</v>
      </c>
      <c r="G39" s="123">
        <f>+'SLS Rate Design'!N41</f>
        <v>16.540170666666668</v>
      </c>
      <c r="H39" s="123">
        <f>+'SLS Rate Design'!O41</f>
        <v>38.873333333333335</v>
      </c>
      <c r="I39" s="124">
        <f t="shared" si="1"/>
        <v>1687.0974080000001</v>
      </c>
      <c r="J39" s="124">
        <f t="shared" si="0"/>
        <v>1982.54</v>
      </c>
      <c r="K39" s="123">
        <f>'SCHEDULE A'!M44</f>
        <v>6.6499999999999995</v>
      </c>
      <c r="L39" s="7">
        <f t="shared" si="2"/>
        <v>51</v>
      </c>
      <c r="M39" s="123">
        <f t="shared" si="3"/>
        <v>339.15</v>
      </c>
    </row>
    <row r="40" spans="1:13" x14ac:dyDescent="0.2">
      <c r="A40" t="str">
        <f>+TRIM('SLS Rate Design'!F42)</f>
        <v>A</v>
      </c>
      <c r="B40" t="str">
        <f>+'SLS Rate Design'!G42</f>
        <v>MH</v>
      </c>
      <c r="C40" s="125">
        <f>+'SLS Rate Design'!H42</f>
        <v>19475</v>
      </c>
      <c r="D40" s="125">
        <f>+'SLS Rate Design'!I42</f>
        <v>250</v>
      </c>
      <c r="E40" s="7">
        <f>+'SLS Rate Design'!J42</f>
        <v>1776</v>
      </c>
      <c r="F40" s="274">
        <f>+'SLS Rate Design'!K42</f>
        <v>1</v>
      </c>
      <c r="G40" s="123">
        <f>+'SLS Rate Design'!N42</f>
        <v>10.398037333333335</v>
      </c>
      <c r="H40" s="123">
        <f>+'SLS Rate Design'!O42</f>
        <v>38.873333333333335</v>
      </c>
      <c r="I40" s="124">
        <f t="shared" si="1"/>
        <v>1538.9095253333335</v>
      </c>
      <c r="J40" s="124">
        <f t="shared" si="0"/>
        <v>5753.253333333334</v>
      </c>
      <c r="K40" s="123">
        <f>'SCHEDULE A'!L44</f>
        <v>6.6499999999999995</v>
      </c>
      <c r="L40" s="7">
        <f t="shared" si="2"/>
        <v>148</v>
      </c>
      <c r="M40" s="123">
        <f t="shared" si="3"/>
        <v>984.19999999999993</v>
      </c>
    </row>
    <row r="41" spans="1:13" x14ac:dyDescent="0.2">
      <c r="A41" t="str">
        <f>+TRIM('SLS Rate Design'!F43)</f>
        <v>A</v>
      </c>
      <c r="B41" t="str">
        <f>+'SLS Rate Design'!G43</f>
        <v>MH</v>
      </c>
      <c r="C41" s="125">
        <f>+'SLS Rate Design'!H43</f>
        <v>12900</v>
      </c>
      <c r="D41" s="125">
        <f>+'SLS Rate Design'!I43</f>
        <v>175</v>
      </c>
      <c r="E41" s="7">
        <f>+'SLS Rate Design'!J43</f>
        <v>12</v>
      </c>
      <c r="F41" s="274">
        <f>+'SLS Rate Design'!K43</f>
        <v>1</v>
      </c>
      <c r="G41" s="123">
        <f>+'SLS Rate Design'!N43</f>
        <v>9.3011712000000024</v>
      </c>
      <c r="H41" s="123">
        <f>+'SLS Rate Design'!O43</f>
        <v>23.324000000000002</v>
      </c>
      <c r="I41" s="124">
        <f t="shared" si="1"/>
        <v>9.3011712000000024</v>
      </c>
      <c r="J41" s="124">
        <f t="shared" si="0"/>
        <v>23.324000000000002</v>
      </c>
      <c r="K41" s="123">
        <f>'SCHEDULE A'!K44</f>
        <v>3.9899999999999998</v>
      </c>
      <c r="L41" s="7">
        <f t="shared" si="2"/>
        <v>1</v>
      </c>
      <c r="M41" s="123">
        <f t="shared" si="3"/>
        <v>3.9899999999999998</v>
      </c>
    </row>
    <row r="42" spans="1:13" x14ac:dyDescent="0.2">
      <c r="A42" t="str">
        <f>+TRIM('SLS Rate Design'!F44)</f>
        <v>A</v>
      </c>
      <c r="B42" t="str">
        <f>+'SLS Rate Design'!G44</f>
        <v>MH</v>
      </c>
      <c r="C42" s="125">
        <f>+'SLS Rate Design'!H44</f>
        <v>7900</v>
      </c>
      <c r="D42" s="125">
        <f>+'SLS Rate Design'!I44</f>
        <v>100</v>
      </c>
      <c r="E42" s="7">
        <f>+'SLS Rate Design'!J44</f>
        <v>24</v>
      </c>
      <c r="F42" s="274">
        <f>+'SLS Rate Design'!K44</f>
        <v>1</v>
      </c>
      <c r="G42" s="123">
        <f>+'SLS Rate Design'!N44</f>
        <v>10.4424192</v>
      </c>
      <c r="H42" s="123">
        <f>+'SLS Rate Design'!O44</f>
        <v>23.324000000000002</v>
      </c>
      <c r="I42" s="124">
        <f t="shared" si="1"/>
        <v>20.8848384</v>
      </c>
      <c r="J42" s="124">
        <f t="shared" si="0"/>
        <v>46.648000000000003</v>
      </c>
      <c r="K42" s="123">
        <f>'SCHEDULE A'!J44</f>
        <v>3.9899999999999998</v>
      </c>
      <c r="L42" s="7">
        <f t="shared" si="2"/>
        <v>2</v>
      </c>
      <c r="M42" s="123">
        <f t="shared" si="3"/>
        <v>7.9799999999999995</v>
      </c>
    </row>
    <row r="43" spans="1:13" x14ac:dyDescent="0.2">
      <c r="A43" t="str">
        <f>+TRIM('SLS Rate Design'!F45)</f>
        <v>D</v>
      </c>
      <c r="B43" t="str">
        <f>+'SLS Rate Design'!G45</f>
        <v>MH</v>
      </c>
      <c r="C43" s="125">
        <f>+'SLS Rate Design'!H45</f>
        <v>32200</v>
      </c>
      <c r="D43" s="125">
        <f>+'SLS Rate Design'!I45</f>
        <v>400</v>
      </c>
      <c r="E43" s="7">
        <f>+'SLS Rate Design'!J45</f>
        <v>2268</v>
      </c>
      <c r="F43" s="274">
        <f>+'SLS Rate Design'!K45</f>
        <v>1</v>
      </c>
      <c r="G43" s="123">
        <f>+'SLS Rate Design'!N45</f>
        <v>16.540170666666668</v>
      </c>
      <c r="H43" s="123">
        <f>+'SLS Rate Design'!O45</f>
        <v>37.396666666666668</v>
      </c>
      <c r="I43" s="124">
        <f t="shared" si="1"/>
        <v>3126.0922560000004</v>
      </c>
      <c r="J43" s="124">
        <f t="shared" si="0"/>
        <v>7067.97</v>
      </c>
      <c r="K43" s="123">
        <f>'SCHEDULE D'!M45</f>
        <v>6.6499999999999995</v>
      </c>
      <c r="L43" s="7">
        <f t="shared" si="2"/>
        <v>189</v>
      </c>
      <c r="M43" s="123">
        <f t="shared" si="3"/>
        <v>1256.8499999999999</v>
      </c>
    </row>
    <row r="44" spans="1:13" x14ac:dyDescent="0.2">
      <c r="A44" t="str">
        <f>+TRIM('SLS Rate Design'!F46)</f>
        <v>D</v>
      </c>
      <c r="B44" t="str">
        <f>+'SLS Rate Design'!G46</f>
        <v>MH</v>
      </c>
      <c r="C44" s="125">
        <f>+'SLS Rate Design'!H46</f>
        <v>19475</v>
      </c>
      <c r="D44" s="125">
        <f>+'SLS Rate Design'!I46</f>
        <v>250</v>
      </c>
      <c r="E44" s="7">
        <f>+'SLS Rate Design'!J46</f>
        <v>8652</v>
      </c>
      <c r="F44" s="274">
        <f>+'SLS Rate Design'!K46</f>
        <v>1</v>
      </c>
      <c r="G44" s="123">
        <f>+'SLS Rate Design'!N46</f>
        <v>10.398037333333335</v>
      </c>
      <c r="H44" s="123">
        <f>+'SLS Rate Design'!O46</f>
        <v>37.396666666666668</v>
      </c>
      <c r="I44" s="124">
        <f t="shared" si="1"/>
        <v>7496.9849173333341</v>
      </c>
      <c r="J44" s="124">
        <f t="shared" si="0"/>
        <v>26962.99666666667</v>
      </c>
      <c r="K44" s="123">
        <f>'SCHEDULE D'!L45</f>
        <v>6.6499999999999995</v>
      </c>
      <c r="L44" s="7">
        <f t="shared" si="2"/>
        <v>721</v>
      </c>
      <c r="M44" s="123">
        <f t="shared" si="3"/>
        <v>4794.6499999999996</v>
      </c>
    </row>
    <row r="45" spans="1:13" x14ac:dyDescent="0.2">
      <c r="A45" t="str">
        <f>+TRIM('SLS Rate Design'!F47)</f>
        <v>D</v>
      </c>
      <c r="B45" t="str">
        <f>+'SLS Rate Design'!G47</f>
        <v>MH</v>
      </c>
      <c r="C45" s="125">
        <f>+'SLS Rate Design'!H47</f>
        <v>12900</v>
      </c>
      <c r="D45" s="125" t="str">
        <f>+'SLS Rate Design'!I47</f>
        <v>175</v>
      </c>
      <c r="E45" s="7">
        <f>+'SLS Rate Design'!J47</f>
        <v>5880</v>
      </c>
      <c r="F45" s="274">
        <f>+'SLS Rate Design'!K47</f>
        <v>1</v>
      </c>
      <c r="G45" s="123">
        <f>+'SLS Rate Design'!N47</f>
        <v>9.3011712000000024</v>
      </c>
      <c r="H45" s="123">
        <f>+'SLS Rate Design'!O47</f>
        <v>22.437999999999999</v>
      </c>
      <c r="I45" s="124">
        <f t="shared" si="1"/>
        <v>4557.5738880000008</v>
      </c>
      <c r="J45" s="124">
        <f t="shared" si="0"/>
        <v>10994.619999999999</v>
      </c>
      <c r="K45" s="123">
        <f>'SCHEDULE D'!K45</f>
        <v>3.9899999999999998</v>
      </c>
      <c r="L45" s="7">
        <f t="shared" si="2"/>
        <v>490</v>
      </c>
      <c r="M45" s="123">
        <f t="shared" si="3"/>
        <v>1955.1</v>
      </c>
    </row>
    <row r="46" spans="1:13" x14ac:dyDescent="0.2">
      <c r="A46" t="str">
        <f>+TRIM('SLS Rate Design'!F48)</f>
        <v>D</v>
      </c>
      <c r="B46" t="str">
        <f>+'SLS Rate Design'!G48</f>
        <v>MH</v>
      </c>
      <c r="C46" s="125">
        <f>+'SLS Rate Design'!H48</f>
        <v>7900</v>
      </c>
      <c r="D46" s="125">
        <f>+'SLS Rate Design'!I48</f>
        <v>100</v>
      </c>
      <c r="E46" s="7">
        <f>+'SLS Rate Design'!J48</f>
        <v>28224</v>
      </c>
      <c r="F46" s="274">
        <f>+'SLS Rate Design'!K48</f>
        <v>1</v>
      </c>
      <c r="G46" s="123">
        <f>+'SLS Rate Design'!N48</f>
        <v>10.4424192</v>
      </c>
      <c r="H46" s="123">
        <f>+'SLS Rate Design'!O48</f>
        <v>22.437999999999999</v>
      </c>
      <c r="I46" s="124">
        <f t="shared" si="1"/>
        <v>24560.569958399999</v>
      </c>
      <c r="J46" s="124">
        <f t="shared" si="0"/>
        <v>52774.175999999999</v>
      </c>
      <c r="K46" s="123">
        <f>'SCHEDULE D'!J45</f>
        <v>3.9899999999999998</v>
      </c>
      <c r="L46" s="7">
        <f t="shared" si="2"/>
        <v>2352</v>
      </c>
      <c r="M46" s="123">
        <f t="shared" si="3"/>
        <v>9384.48</v>
      </c>
    </row>
    <row r="47" spans="1:13" x14ac:dyDescent="0.2">
      <c r="A47" t="str">
        <f>+TRIM('SLS Rate Design'!F49)</f>
        <v>E</v>
      </c>
      <c r="B47" t="str">
        <f>+'SLS Rate Design'!G49</f>
        <v>MH</v>
      </c>
      <c r="C47" s="125">
        <f>+'SLS Rate Design'!H49</f>
        <v>32200</v>
      </c>
      <c r="D47" s="125">
        <f>+'SLS Rate Design'!I49</f>
        <v>400</v>
      </c>
      <c r="E47" s="7">
        <f>+'SLS Rate Design'!J49</f>
        <v>2376</v>
      </c>
      <c r="F47" s="274">
        <f>+'SLS Rate Design'!K49</f>
        <v>2</v>
      </c>
      <c r="G47" s="123">
        <f>+'SLS Rate Design'!N49</f>
        <v>33.080341333333337</v>
      </c>
      <c r="H47" s="123">
        <f>+'SLS Rate Design'!O49</f>
        <v>38.873333333333335</v>
      </c>
      <c r="I47" s="124">
        <f t="shared" si="1"/>
        <v>6549.9075840000005</v>
      </c>
      <c r="J47" s="124">
        <f t="shared" si="0"/>
        <v>3848.46</v>
      </c>
      <c r="K47" s="123">
        <f>'SCHEDULE E'!J46</f>
        <v>6.6499999999999995</v>
      </c>
      <c r="L47" s="7">
        <f t="shared" si="2"/>
        <v>99</v>
      </c>
      <c r="M47" s="123">
        <f t="shared" si="3"/>
        <v>658.34999999999991</v>
      </c>
    </row>
    <row r="48" spans="1:13" x14ac:dyDescent="0.2">
      <c r="A48" t="str">
        <f>+TRIM('SLS Rate Design'!F50)</f>
        <v>E</v>
      </c>
      <c r="B48" t="str">
        <f>+'SLS Rate Design'!G50</f>
        <v>MH</v>
      </c>
      <c r="C48" s="125">
        <f>+'SLS Rate Design'!H50</f>
        <v>19475</v>
      </c>
      <c r="D48" s="125">
        <f>+'SLS Rate Design'!I50</f>
        <v>250</v>
      </c>
      <c r="E48" s="7">
        <f>+'SLS Rate Design'!J50</f>
        <v>1152</v>
      </c>
      <c r="F48" s="274">
        <f>+'SLS Rate Design'!K50</f>
        <v>2</v>
      </c>
      <c r="G48" s="123">
        <f>+'SLS Rate Design'!N50</f>
        <v>20.796074666666669</v>
      </c>
      <c r="H48" s="123">
        <f>+'SLS Rate Design'!O50</f>
        <v>38.873333333333335</v>
      </c>
      <c r="I48" s="124">
        <f t="shared" si="1"/>
        <v>1996.4231680000003</v>
      </c>
      <c r="J48" s="124">
        <f t="shared" si="0"/>
        <v>1865.92</v>
      </c>
      <c r="K48" s="123">
        <f>'SCHEDULE E'!I46</f>
        <v>6.6499999999999995</v>
      </c>
      <c r="L48" s="7">
        <f t="shared" si="2"/>
        <v>48</v>
      </c>
      <c r="M48" s="123">
        <f t="shared" si="3"/>
        <v>319.2</v>
      </c>
    </row>
    <row r="49" spans="1:13" x14ac:dyDescent="0.2">
      <c r="A49" t="str">
        <f>+TRIM('SLS Rate Design'!F51)</f>
        <v>E</v>
      </c>
      <c r="B49" t="str">
        <f>+'SLS Rate Design'!G51</f>
        <v>MH</v>
      </c>
      <c r="C49" s="125">
        <f>+'SLS Rate Design'!H51</f>
        <v>12900</v>
      </c>
      <c r="D49" s="125" t="str">
        <f>+'SLS Rate Design'!I51</f>
        <v>175</v>
      </c>
      <c r="E49" s="7">
        <f>+'SLS Rate Design'!J51</f>
        <v>1752</v>
      </c>
      <c r="F49" s="274">
        <f>+'SLS Rate Design'!K51</f>
        <v>2</v>
      </c>
      <c r="G49" s="123">
        <f>+'SLS Rate Design'!N51</f>
        <v>18.602342400000005</v>
      </c>
      <c r="H49" s="123">
        <f>+'SLS Rate Design'!O51</f>
        <v>23.324000000000002</v>
      </c>
      <c r="I49" s="124">
        <f t="shared" si="1"/>
        <v>2715.9419904000006</v>
      </c>
      <c r="J49" s="124">
        <f t="shared" si="0"/>
        <v>1702.652</v>
      </c>
      <c r="K49" s="123">
        <f>'SCHEDULE E'!H46</f>
        <v>3.9899999999999998</v>
      </c>
      <c r="L49" s="7">
        <f t="shared" si="2"/>
        <v>73</v>
      </c>
      <c r="M49" s="123">
        <f t="shared" si="3"/>
        <v>291.27</v>
      </c>
    </row>
    <row r="50" spans="1:13" x14ac:dyDescent="0.2">
      <c r="A50" t="str">
        <f>+TRIM('SLS Rate Design'!F52)</f>
        <v>E</v>
      </c>
      <c r="B50" t="str">
        <f>+'SLS Rate Design'!G52</f>
        <v>MH</v>
      </c>
      <c r="C50" s="125">
        <f>+'SLS Rate Design'!H52</f>
        <v>7900</v>
      </c>
      <c r="D50" s="125">
        <f>+'SLS Rate Design'!I52</f>
        <v>100</v>
      </c>
      <c r="E50" s="7">
        <f>+'SLS Rate Design'!J52</f>
        <v>1176</v>
      </c>
      <c r="F50" s="274">
        <f>+'SLS Rate Design'!K52</f>
        <v>2</v>
      </c>
      <c r="G50" s="123">
        <f>+'SLS Rate Design'!N52</f>
        <v>20.8848384</v>
      </c>
      <c r="H50" s="123">
        <f>+'SLS Rate Design'!O52</f>
        <v>23.324000000000002</v>
      </c>
      <c r="I50" s="124">
        <f t="shared" si="1"/>
        <v>2046.7141632</v>
      </c>
      <c r="J50" s="124">
        <f t="shared" si="0"/>
        <v>1142.876</v>
      </c>
      <c r="K50" s="123">
        <f>'SCHEDULE E'!G46</f>
        <v>3.9899999999999998</v>
      </c>
      <c r="L50" s="7">
        <f t="shared" si="2"/>
        <v>49</v>
      </c>
      <c r="M50" s="123">
        <f t="shared" si="3"/>
        <v>195.51</v>
      </c>
    </row>
    <row r="51" spans="1:13" x14ac:dyDescent="0.2">
      <c r="A51" t="str">
        <f>+TRIM('SLS Rate Design'!F53)</f>
        <v>A</v>
      </c>
      <c r="B51" t="str">
        <f>+'SLS Rate Design'!G53</f>
        <v>LED</v>
      </c>
      <c r="C51" s="125">
        <f>+'SLS Rate Design'!H53</f>
        <v>15100</v>
      </c>
      <c r="D51" s="125">
        <f>+'SLS Rate Design'!I53</f>
        <v>180</v>
      </c>
      <c r="E51" s="7">
        <f>+'SLS Rate Design'!J53</f>
        <v>684</v>
      </c>
      <c r="F51" s="274">
        <f>+'SLS Rate Design'!K53</f>
        <v>1</v>
      </c>
      <c r="G51" s="123">
        <f>+'SLS Rate Design'!N53</f>
        <v>2.1778816000000001</v>
      </c>
      <c r="H51" s="123">
        <f>+'SLS Rate Design'!O53</f>
        <v>5.8310000000000004</v>
      </c>
      <c r="I51" s="124">
        <f t="shared" si="1"/>
        <v>124.1392512</v>
      </c>
      <c r="J51" s="124">
        <f t="shared" si="0"/>
        <v>332.36700000000002</v>
      </c>
      <c r="K51" s="123">
        <f>'SCHEDULE A'!Q44</f>
        <v>0.99749999999999994</v>
      </c>
      <c r="L51" s="7">
        <f t="shared" si="2"/>
        <v>57</v>
      </c>
      <c r="M51" s="123">
        <f t="shared" si="3"/>
        <v>56.857499999999995</v>
      </c>
    </row>
    <row r="52" spans="1:13" x14ac:dyDescent="0.2">
      <c r="A52" t="str">
        <f>+TRIM('SLS Rate Design'!F54)</f>
        <v>A</v>
      </c>
      <c r="B52" t="str">
        <f>+'SLS Rate Design'!G54</f>
        <v>LED</v>
      </c>
      <c r="C52" s="125">
        <f>+'SLS Rate Design'!H54</f>
        <v>10850</v>
      </c>
      <c r="D52" s="125">
        <f>+'SLS Rate Design'!I54</f>
        <v>115</v>
      </c>
      <c r="E52" s="7">
        <f>+'SLS Rate Design'!J54</f>
        <v>283740</v>
      </c>
      <c r="F52" s="274">
        <f>+'SLS Rate Design'!K54</f>
        <v>1</v>
      </c>
      <c r="G52" s="123">
        <f>+'SLS Rate Design'!N54</f>
        <v>2.1778816000000001</v>
      </c>
      <c r="H52" s="123">
        <f>+'SLS Rate Design'!O54</f>
        <v>5.8310000000000004</v>
      </c>
      <c r="I52" s="124">
        <f t="shared" si="1"/>
        <v>51496.010432000003</v>
      </c>
      <c r="J52" s="124">
        <f t="shared" si="0"/>
        <v>137873.995</v>
      </c>
      <c r="K52" s="123">
        <f>'SCHEDULE A'!P44</f>
        <v>0.99749999999999994</v>
      </c>
      <c r="L52" s="7">
        <f t="shared" si="2"/>
        <v>23645</v>
      </c>
      <c r="M52" s="123">
        <f t="shared" si="3"/>
        <v>23585.887499999997</v>
      </c>
    </row>
    <row r="53" spans="1:13" x14ac:dyDescent="0.2">
      <c r="A53" t="str">
        <f>+TRIM('SLS Rate Design'!F55)</f>
        <v>A</v>
      </c>
      <c r="B53" t="str">
        <f>+'SLS Rate Design'!G55</f>
        <v>LED</v>
      </c>
      <c r="C53" s="125">
        <f>+'SLS Rate Design'!H55</f>
        <v>7900</v>
      </c>
      <c r="D53" s="125">
        <f>+'SLS Rate Design'!I55</f>
        <v>95</v>
      </c>
      <c r="E53" s="7">
        <f>+'SLS Rate Design'!J55</f>
        <v>228216</v>
      </c>
      <c r="F53" s="274">
        <f>+'SLS Rate Design'!K55</f>
        <v>1</v>
      </c>
      <c r="G53" s="123">
        <f>+'SLS Rate Design'!N55</f>
        <v>2.1778816000000001</v>
      </c>
      <c r="H53" s="123">
        <f>+'SLS Rate Design'!O55</f>
        <v>5.8310000000000004</v>
      </c>
      <c r="I53" s="124">
        <f t="shared" si="1"/>
        <v>41418.9522688</v>
      </c>
      <c r="J53" s="124">
        <f t="shared" si="0"/>
        <v>110893.95800000001</v>
      </c>
      <c r="K53" s="123">
        <f>'SCHEDULE A'!O44</f>
        <v>0.99749999999999994</v>
      </c>
      <c r="L53" s="7">
        <f t="shared" si="2"/>
        <v>19018</v>
      </c>
      <c r="M53" s="123">
        <f t="shared" si="3"/>
        <v>18970.454999999998</v>
      </c>
    </row>
    <row r="54" spans="1:13" x14ac:dyDescent="0.2">
      <c r="A54" t="str">
        <f>+TRIM('SLS Rate Design'!F56)</f>
        <v>A</v>
      </c>
      <c r="B54" t="str">
        <f>+'SLS Rate Design'!G56</f>
        <v>LED</v>
      </c>
      <c r="C54" s="125">
        <f>+'SLS Rate Design'!H56</f>
        <v>4800</v>
      </c>
      <c r="D54" s="125">
        <f>+'SLS Rate Design'!I56</f>
        <v>45</v>
      </c>
      <c r="E54" s="7">
        <f>+'SLS Rate Design'!J56</f>
        <v>605160</v>
      </c>
      <c r="F54" s="274">
        <f>+'SLS Rate Design'!K56</f>
        <v>1</v>
      </c>
      <c r="G54" s="123">
        <f>+'SLS Rate Design'!N56</f>
        <v>2.1778816000000001</v>
      </c>
      <c r="H54" s="123">
        <f>+'SLS Rate Design'!O56</f>
        <v>5.8310000000000004</v>
      </c>
      <c r="I54" s="124">
        <f t="shared" si="1"/>
        <v>109830.569088</v>
      </c>
      <c r="J54" s="124">
        <f t="shared" si="0"/>
        <v>294057.33</v>
      </c>
      <c r="K54" s="123">
        <f>'SCHEDULE B'!K46</f>
        <v>0.99749999999999994</v>
      </c>
      <c r="L54" s="7">
        <f t="shared" si="2"/>
        <v>50430</v>
      </c>
      <c r="M54" s="123">
        <f t="shared" si="3"/>
        <v>50303.924999999996</v>
      </c>
    </row>
    <row r="55" spans="1:13" x14ac:dyDescent="0.2">
      <c r="A55" t="str">
        <f>+TRIM('SLS Rate Design'!F57)</f>
        <v>A</v>
      </c>
      <c r="B55" t="str">
        <f>+'SLS Rate Design'!G57</f>
        <v>LED</v>
      </c>
      <c r="C55" s="125">
        <f>+'SLS Rate Design'!H57</f>
        <v>2000</v>
      </c>
      <c r="D55" s="125">
        <f>+'SLS Rate Design'!I57</f>
        <v>20</v>
      </c>
      <c r="E55" s="7">
        <f>+'SLS Rate Design'!J57</f>
        <v>0</v>
      </c>
      <c r="F55" s="274">
        <f>+'SLS Rate Design'!K57</f>
        <v>1</v>
      </c>
      <c r="G55" s="123">
        <f>+'SLS Rate Design'!N57</f>
        <v>2.1778816000000001</v>
      </c>
      <c r="H55" s="123">
        <f>+'SLS Rate Design'!O57</f>
        <v>5.8310000000000004</v>
      </c>
      <c r="I55" s="124">
        <f t="shared" si="1"/>
        <v>0</v>
      </c>
      <c r="J55" s="124">
        <f t="shared" si="0"/>
        <v>0</v>
      </c>
      <c r="K55" s="123">
        <f>'SCHEDULE B'!J46</f>
        <v>0.99749999999999994</v>
      </c>
      <c r="L55" s="7">
        <f t="shared" si="2"/>
        <v>0</v>
      </c>
      <c r="M55" s="123">
        <f t="shared" si="3"/>
        <v>0</v>
      </c>
    </row>
    <row r="56" spans="1:13" x14ac:dyDescent="0.2">
      <c r="A56" t="str">
        <f>+TRIM('SLS Rate Design'!F58)</f>
        <v>B</v>
      </c>
      <c r="B56" t="str">
        <f>+'SLS Rate Design'!G58</f>
        <v>LED</v>
      </c>
      <c r="C56" s="125">
        <f>+'SLS Rate Design'!H58</f>
        <v>10850</v>
      </c>
      <c r="D56" s="125">
        <f>+'SLS Rate Design'!I58</f>
        <v>115</v>
      </c>
      <c r="E56" s="7">
        <f>+'SLS Rate Design'!J58</f>
        <v>2760</v>
      </c>
      <c r="F56" s="274">
        <f>+'SLS Rate Design'!K58</f>
        <v>1</v>
      </c>
      <c r="G56" s="123">
        <f>+'SLS Rate Design'!N58</f>
        <v>2.1778816000000001</v>
      </c>
      <c r="H56" s="123">
        <f>+'SLS Rate Design'!O58</f>
        <v>5.6094999999999997</v>
      </c>
      <c r="I56" s="124">
        <f t="shared" si="1"/>
        <v>500.91276800000003</v>
      </c>
      <c r="J56" s="124">
        <f t="shared" si="0"/>
        <v>1290.1849999999999</v>
      </c>
      <c r="K56" s="123">
        <f>'SCHEDULE B'!I46</f>
        <v>0.99749999999999994</v>
      </c>
      <c r="L56" s="7">
        <f t="shared" si="2"/>
        <v>230</v>
      </c>
      <c r="M56" s="123">
        <f t="shared" si="3"/>
        <v>229.42499999999998</v>
      </c>
    </row>
    <row r="57" spans="1:13" x14ac:dyDescent="0.2">
      <c r="A57" t="str">
        <f>+TRIM('SLS Rate Design'!F59)</f>
        <v>B</v>
      </c>
      <c r="B57" t="str">
        <f>+'SLS Rate Design'!G59</f>
        <v>LED</v>
      </c>
      <c r="C57" s="125">
        <f>+'SLS Rate Design'!H59</f>
        <v>7900</v>
      </c>
      <c r="D57" s="125">
        <f>+'SLS Rate Design'!I59</f>
        <v>95</v>
      </c>
      <c r="E57" s="7">
        <f>+'SLS Rate Design'!J59</f>
        <v>300</v>
      </c>
      <c r="F57" s="274">
        <f>+'SLS Rate Design'!K59</f>
        <v>1</v>
      </c>
      <c r="G57" s="123">
        <f>+'SLS Rate Design'!N59</f>
        <v>2.1778816000000001</v>
      </c>
      <c r="H57" s="123">
        <f>+'SLS Rate Design'!O59</f>
        <v>5.6094999999999997</v>
      </c>
      <c r="I57" s="124">
        <f t="shared" si="1"/>
        <v>54.447040000000001</v>
      </c>
      <c r="J57" s="124">
        <f t="shared" si="0"/>
        <v>140.23749999999998</v>
      </c>
      <c r="K57" s="123">
        <f>'SCHEDULE C'!E46</f>
        <v>0.99749999999999994</v>
      </c>
      <c r="L57" s="7">
        <f t="shared" si="2"/>
        <v>25</v>
      </c>
      <c r="M57" s="123">
        <f t="shared" si="3"/>
        <v>24.9375</v>
      </c>
    </row>
    <row r="58" spans="1:13" x14ac:dyDescent="0.2">
      <c r="A58" t="str">
        <f>+TRIM('SLS Rate Design'!F60)</f>
        <v>B</v>
      </c>
      <c r="B58" t="str">
        <f>+'SLS Rate Design'!G60</f>
        <v>LED</v>
      </c>
      <c r="C58" s="125">
        <f>+'SLS Rate Design'!H60</f>
        <v>4800</v>
      </c>
      <c r="D58" s="125">
        <f>+'SLS Rate Design'!I60</f>
        <v>45</v>
      </c>
      <c r="E58" s="7">
        <f>+'SLS Rate Design'!J60</f>
        <v>1632</v>
      </c>
      <c r="F58" s="274">
        <f>+'SLS Rate Design'!K60</f>
        <v>1</v>
      </c>
      <c r="G58" s="123">
        <f>+'SLS Rate Design'!N60</f>
        <v>2.1778816000000001</v>
      </c>
      <c r="H58" s="123">
        <f>+'SLS Rate Design'!O60</f>
        <v>5.6094999999999997</v>
      </c>
      <c r="I58" s="124">
        <f t="shared" si="1"/>
        <v>296.1918976</v>
      </c>
      <c r="J58" s="124">
        <f t="shared" si="0"/>
        <v>762.89199999999994</v>
      </c>
      <c r="K58" s="123">
        <f>'SCHEDULE C'!D46</f>
        <v>0.99749999999999994</v>
      </c>
      <c r="L58" s="7">
        <f t="shared" si="2"/>
        <v>136</v>
      </c>
      <c r="M58" s="123">
        <f t="shared" si="3"/>
        <v>135.66</v>
      </c>
    </row>
    <row r="59" spans="1:13" x14ac:dyDescent="0.2">
      <c r="A59" t="str">
        <f>+TRIM('SLS Rate Design'!F61)</f>
        <v>C</v>
      </c>
      <c r="B59" t="str">
        <f>+'SLS Rate Design'!G61</f>
        <v>LED</v>
      </c>
      <c r="C59" s="125">
        <f>+'SLS Rate Design'!H61</f>
        <v>10850</v>
      </c>
      <c r="D59" s="125">
        <f>+'SLS Rate Design'!I61</f>
        <v>115</v>
      </c>
      <c r="E59" s="7">
        <f>+'SLS Rate Design'!J61</f>
        <v>2928</v>
      </c>
      <c r="F59" s="274">
        <f>+'SLS Rate Design'!K61</f>
        <v>1</v>
      </c>
      <c r="G59" s="123">
        <f>+'SLS Rate Design'!N61</f>
        <v>4.3557632000000002</v>
      </c>
      <c r="H59" s="123">
        <f>+'SLS Rate Design'!O61</f>
        <v>5.8310000000000004</v>
      </c>
      <c r="I59" s="124">
        <f t="shared" si="1"/>
        <v>1062.8062208000001</v>
      </c>
      <c r="J59" s="124">
        <f t="shared" si="0"/>
        <v>1422.7640000000001</v>
      </c>
      <c r="K59" s="123">
        <f>'SCHEDULE D'!R45</f>
        <v>0.99749999999999994</v>
      </c>
      <c r="L59" s="7">
        <f t="shared" si="2"/>
        <v>244</v>
      </c>
      <c r="M59" s="123">
        <f t="shared" si="3"/>
        <v>243.39</v>
      </c>
    </row>
    <row r="60" spans="1:13" x14ac:dyDescent="0.2">
      <c r="A60" t="str">
        <f>+TRIM('SLS Rate Design'!F62)</f>
        <v>C</v>
      </c>
      <c r="B60" t="str">
        <f>+'SLS Rate Design'!G62</f>
        <v>LED</v>
      </c>
      <c r="C60" s="125">
        <f>+'SLS Rate Design'!H62</f>
        <v>7900</v>
      </c>
      <c r="D60" s="125">
        <f>+'SLS Rate Design'!I62</f>
        <v>95</v>
      </c>
      <c r="E60" s="7">
        <f>+'SLS Rate Design'!J62</f>
        <v>864</v>
      </c>
      <c r="F60" s="274">
        <f>+'SLS Rate Design'!K62</f>
        <v>2</v>
      </c>
      <c r="G60" s="123">
        <f>+'SLS Rate Design'!N62</f>
        <v>4.3557632000000002</v>
      </c>
      <c r="H60" s="123">
        <f>+'SLS Rate Design'!O62</f>
        <v>5.8310000000000004</v>
      </c>
      <c r="I60" s="124">
        <f t="shared" si="1"/>
        <v>313.6149504</v>
      </c>
      <c r="J60" s="124">
        <f t="shared" si="0"/>
        <v>209.91600000000003</v>
      </c>
      <c r="K60" s="123">
        <f>'SCHEDULE D'!Q45</f>
        <v>0.99749999999999994</v>
      </c>
      <c r="L60" s="7">
        <f t="shared" si="2"/>
        <v>36</v>
      </c>
      <c r="M60" s="123">
        <f t="shared" si="3"/>
        <v>35.909999999999997</v>
      </c>
    </row>
    <row r="61" spans="1:13" x14ac:dyDescent="0.2">
      <c r="A61" t="str">
        <f>+TRIM('SLS Rate Design'!F63)</f>
        <v>D</v>
      </c>
      <c r="B61" t="str">
        <f>+'SLS Rate Design'!G63</f>
        <v>LED</v>
      </c>
      <c r="C61" s="125">
        <f>+'SLS Rate Design'!H63</f>
        <v>15100</v>
      </c>
      <c r="D61" s="125">
        <f>+'SLS Rate Design'!I63</f>
        <v>180</v>
      </c>
      <c r="E61" s="7">
        <f>+'SLS Rate Design'!J63</f>
        <v>22272</v>
      </c>
      <c r="F61" s="274">
        <f>+'SLS Rate Design'!K63</f>
        <v>2</v>
      </c>
      <c r="G61" s="123">
        <f>+'SLS Rate Design'!N63</f>
        <v>2.1778816000000001</v>
      </c>
      <c r="H61" s="123">
        <f>+'SLS Rate Design'!O63</f>
        <v>5.6094999999999997</v>
      </c>
      <c r="I61" s="124">
        <f t="shared" si="1"/>
        <v>4042.1482496000003</v>
      </c>
      <c r="J61" s="124">
        <f t="shared" si="0"/>
        <v>5205.616</v>
      </c>
      <c r="K61" s="123">
        <f>'SCHEDULE D'!P45</f>
        <v>0.99749999999999994</v>
      </c>
      <c r="L61" s="7">
        <f t="shared" si="2"/>
        <v>928</v>
      </c>
      <c r="M61" s="123">
        <f t="shared" si="3"/>
        <v>925.68</v>
      </c>
    </row>
    <row r="62" spans="1:13" x14ac:dyDescent="0.2">
      <c r="A62" t="str">
        <f>+TRIM('SLS Rate Design'!F64)</f>
        <v>D</v>
      </c>
      <c r="B62" t="str">
        <f>+'SLS Rate Design'!G64</f>
        <v>LED</v>
      </c>
      <c r="C62" s="125">
        <f>+'SLS Rate Design'!H64</f>
        <v>10850</v>
      </c>
      <c r="D62" s="125">
        <f>+'SLS Rate Design'!I64</f>
        <v>115</v>
      </c>
      <c r="E62" s="7">
        <f>+'SLS Rate Design'!J64</f>
        <v>240348</v>
      </c>
      <c r="F62" s="274">
        <f>+'SLS Rate Design'!K64</f>
        <v>1</v>
      </c>
      <c r="G62" s="123">
        <f>+'SLS Rate Design'!N64</f>
        <v>2.1778816000000001</v>
      </c>
      <c r="H62" s="123">
        <f>+'SLS Rate Design'!O64</f>
        <v>5.6094999999999997</v>
      </c>
      <c r="I62" s="124">
        <f t="shared" si="1"/>
        <v>43620.790566399999</v>
      </c>
      <c r="J62" s="124">
        <f t="shared" si="0"/>
        <v>112352.6755</v>
      </c>
      <c r="K62" s="123">
        <f>'SCHEDULE D'!O45</f>
        <v>0.99749999999999994</v>
      </c>
      <c r="L62" s="7">
        <f t="shared" si="2"/>
        <v>20029</v>
      </c>
      <c r="M62" s="123">
        <f t="shared" si="3"/>
        <v>19978.927499999998</v>
      </c>
    </row>
    <row r="63" spans="1:13" x14ac:dyDescent="0.2">
      <c r="A63" t="str">
        <f>+TRIM('SLS Rate Design'!F65)</f>
        <v>D</v>
      </c>
      <c r="B63" t="str">
        <f>+'SLS Rate Design'!G65</f>
        <v>LED</v>
      </c>
      <c r="C63" s="125">
        <f>+'SLS Rate Design'!H65</f>
        <v>7900</v>
      </c>
      <c r="D63" s="125">
        <f>+'SLS Rate Design'!I65</f>
        <v>95</v>
      </c>
      <c r="E63" s="7">
        <f>+'SLS Rate Design'!J65</f>
        <v>64404</v>
      </c>
      <c r="F63" s="274">
        <f>+'SLS Rate Design'!K65</f>
        <v>1</v>
      </c>
      <c r="G63" s="123">
        <f>+'SLS Rate Design'!N65</f>
        <v>2.1778816000000001</v>
      </c>
      <c r="H63" s="123">
        <f>+'SLS Rate Design'!O65</f>
        <v>5.6094999999999997</v>
      </c>
      <c r="I63" s="124">
        <f t="shared" si="1"/>
        <v>11688.6905472</v>
      </c>
      <c r="J63" s="124">
        <f t="shared" si="0"/>
        <v>30106.1865</v>
      </c>
      <c r="K63" s="123">
        <f>'SCHEDULE E'!N46</f>
        <v>0.99749999999999994</v>
      </c>
      <c r="L63" s="7">
        <f t="shared" si="2"/>
        <v>5367</v>
      </c>
      <c r="M63" s="123">
        <f t="shared" si="3"/>
        <v>5353.5824999999995</v>
      </c>
    </row>
    <row r="64" spans="1:13" x14ac:dyDescent="0.2">
      <c r="A64" t="str">
        <f>+TRIM('SLS Rate Design'!F66)</f>
        <v>D</v>
      </c>
      <c r="B64" t="str">
        <f>+'SLS Rate Design'!G66</f>
        <v>LED</v>
      </c>
      <c r="C64" s="125">
        <f>+'SLS Rate Design'!H66</f>
        <v>4800</v>
      </c>
      <c r="D64" s="125">
        <f>+'SLS Rate Design'!I66</f>
        <v>45</v>
      </c>
      <c r="E64" s="7">
        <f>+'SLS Rate Design'!J66</f>
        <v>1041864</v>
      </c>
      <c r="F64" s="274">
        <f>+'SLS Rate Design'!K66</f>
        <v>1</v>
      </c>
      <c r="G64" s="123">
        <f>+'SLS Rate Design'!N66</f>
        <v>2.1778816000000001</v>
      </c>
      <c r="H64" s="123">
        <f>+'SLS Rate Design'!O66</f>
        <v>5.6094999999999997</v>
      </c>
      <c r="I64" s="124">
        <f t="shared" si="1"/>
        <v>189088.03627519999</v>
      </c>
      <c r="J64" s="124">
        <f t="shared" si="0"/>
        <v>487028.00899999996</v>
      </c>
      <c r="K64" s="123">
        <f>'SCHEDULE E'!M46</f>
        <v>0.99749999999999994</v>
      </c>
      <c r="L64" s="7">
        <f t="shared" si="2"/>
        <v>86822</v>
      </c>
      <c r="M64" s="123">
        <f t="shared" si="3"/>
        <v>86604.944999999992</v>
      </c>
    </row>
    <row r="65" spans="1:14" x14ac:dyDescent="0.2">
      <c r="A65" t="str">
        <f>+TRIM('SLS Rate Design'!F67)</f>
        <v>D</v>
      </c>
      <c r="B65" t="str">
        <f>+'SLS Rate Design'!G67</f>
        <v>LED</v>
      </c>
      <c r="C65" s="125">
        <f>+'SLS Rate Design'!H67</f>
        <v>2000</v>
      </c>
      <c r="D65" s="125">
        <f>+'SLS Rate Design'!I67</f>
        <v>20</v>
      </c>
      <c r="E65" s="7">
        <f>+'SLS Rate Design'!J67</f>
        <v>0</v>
      </c>
      <c r="F65" s="274">
        <f>+'SLS Rate Design'!K67</f>
        <v>1</v>
      </c>
      <c r="G65" s="123">
        <f>+'SLS Rate Design'!N67</f>
        <v>2.1778816000000001</v>
      </c>
      <c r="H65" s="123">
        <f>+'SLS Rate Design'!O67</f>
        <v>5.6094999999999997</v>
      </c>
      <c r="I65" s="124">
        <f t="shared" si="1"/>
        <v>0</v>
      </c>
      <c r="J65" s="124">
        <f t="shared" si="0"/>
        <v>0</v>
      </c>
      <c r="K65" s="123">
        <f>'SCHEDULE E'!L46</f>
        <v>0.99749999999999994</v>
      </c>
      <c r="L65" s="7">
        <f t="shared" si="2"/>
        <v>0</v>
      </c>
      <c r="M65" s="123">
        <f t="shared" si="3"/>
        <v>0</v>
      </c>
    </row>
    <row r="66" spans="1:14" x14ac:dyDescent="0.2">
      <c r="A66" t="str">
        <f>+TRIM('SLS Rate Design'!F68)</f>
        <v>E</v>
      </c>
      <c r="B66" t="str">
        <f>+'SLS Rate Design'!G68</f>
        <v>LED</v>
      </c>
      <c r="C66" s="125">
        <f>+'SLS Rate Design'!H68</f>
        <v>15100</v>
      </c>
      <c r="D66" s="125">
        <f>+'SLS Rate Design'!I68</f>
        <v>180</v>
      </c>
      <c r="E66" s="7">
        <f>+'SLS Rate Design'!J68</f>
        <v>600</v>
      </c>
      <c r="F66" s="274">
        <f>+'SLS Rate Design'!K68</f>
        <v>1</v>
      </c>
      <c r="G66" s="123">
        <f>+'SLS Rate Design'!N68</f>
        <v>4.3557632000000002</v>
      </c>
      <c r="H66" s="123">
        <f>+'SLS Rate Design'!O68</f>
        <v>5.8310000000000004</v>
      </c>
      <c r="I66" s="124">
        <f t="shared" si="1"/>
        <v>217.78816</v>
      </c>
      <c r="J66" s="124">
        <f t="shared" si="0"/>
        <v>291.55</v>
      </c>
      <c r="K66" s="123">
        <f>'SCHEDULE E'!K46</f>
        <v>0.99749999999999994</v>
      </c>
      <c r="L66" s="7">
        <f t="shared" si="2"/>
        <v>50</v>
      </c>
      <c r="M66" s="123">
        <f t="shared" si="3"/>
        <v>49.875</v>
      </c>
    </row>
    <row r="67" spans="1:14" x14ac:dyDescent="0.2">
      <c r="A67" t="str">
        <f>+TRIM('SLS Rate Design'!F69)</f>
        <v>E</v>
      </c>
      <c r="B67" t="str">
        <f>+'SLS Rate Design'!G69</f>
        <v>LED</v>
      </c>
      <c r="C67" s="125">
        <f>+'SLS Rate Design'!H69</f>
        <v>10850</v>
      </c>
      <c r="D67" s="125">
        <f>+'SLS Rate Design'!I69</f>
        <v>115</v>
      </c>
      <c r="E67" s="7">
        <f>+'SLS Rate Design'!J69</f>
        <v>13728</v>
      </c>
      <c r="F67" s="274">
        <f>+'SLS Rate Design'!K69</f>
        <v>2</v>
      </c>
      <c r="G67" s="123">
        <f>+'SLS Rate Design'!N69</f>
        <v>4.3557632000000002</v>
      </c>
      <c r="H67" s="123">
        <f>+'SLS Rate Design'!O69</f>
        <v>5.8310000000000004</v>
      </c>
      <c r="I67" s="124">
        <f t="shared" si="1"/>
        <v>4982.9931008000003</v>
      </c>
      <c r="J67" s="124">
        <f t="shared" si="0"/>
        <v>3335.3320000000003</v>
      </c>
      <c r="K67" s="123">
        <f>'SCHEDULE D'!J45+('SCHEDULE A'!H44*4)</f>
        <v>10.639999999999999</v>
      </c>
      <c r="L67" s="7">
        <f t="shared" si="2"/>
        <v>572</v>
      </c>
      <c r="M67" s="123">
        <f t="shared" si="3"/>
        <v>6086.079999999999</v>
      </c>
    </row>
    <row r="68" spans="1:14" x14ac:dyDescent="0.2">
      <c r="A68" t="str">
        <f>+TRIM('SLS Rate Design'!F70)</f>
        <v>E</v>
      </c>
      <c r="B68" t="str">
        <f>+'SLS Rate Design'!G70</f>
        <v>LED</v>
      </c>
      <c r="C68" s="125">
        <f>+'SLS Rate Design'!H70</f>
        <v>7900</v>
      </c>
      <c r="D68" s="125">
        <f>+'SLS Rate Design'!I70</f>
        <v>95</v>
      </c>
      <c r="E68" s="7">
        <f>+'SLS Rate Design'!J70</f>
        <v>6624</v>
      </c>
      <c r="F68" s="274">
        <f>+'SLS Rate Design'!K70</f>
        <v>2</v>
      </c>
      <c r="G68" s="123">
        <f>+'SLS Rate Design'!N70</f>
        <v>4.3557632000000002</v>
      </c>
      <c r="H68" s="123">
        <f>+'SLS Rate Design'!O70</f>
        <v>5.8310000000000004</v>
      </c>
      <c r="I68" s="124">
        <f t="shared" si="1"/>
        <v>2404.3812864000001</v>
      </c>
      <c r="J68" s="124">
        <f t="shared" si="0"/>
        <v>1609.3560000000002</v>
      </c>
      <c r="K68" s="123"/>
      <c r="L68" s="7">
        <f t="shared" si="2"/>
        <v>276</v>
      </c>
      <c r="M68" s="123">
        <f t="shared" si="3"/>
        <v>0</v>
      </c>
    </row>
    <row r="69" spans="1:14" x14ac:dyDescent="0.2">
      <c r="A69" t="str">
        <f>+TRIM('SLS Rate Design'!F71)</f>
        <v>E</v>
      </c>
      <c r="B69" t="str">
        <f>+'SLS Rate Design'!G71</f>
        <v>LED</v>
      </c>
      <c r="C69" s="125">
        <f>+'SLS Rate Design'!H71</f>
        <v>4800</v>
      </c>
      <c r="D69" s="125">
        <f>+'SLS Rate Design'!I71</f>
        <v>45</v>
      </c>
      <c r="E69" s="7">
        <f>+'SLS Rate Design'!J71</f>
        <v>3120</v>
      </c>
      <c r="F69" s="274">
        <f>+'SLS Rate Design'!K71</f>
        <v>2</v>
      </c>
      <c r="G69" s="123">
        <f>+'SLS Rate Design'!N71</f>
        <v>4.3557632000000002</v>
      </c>
      <c r="H69" s="123">
        <f>+'SLS Rate Design'!O71</f>
        <v>5.8310000000000004</v>
      </c>
      <c r="I69" s="124">
        <f t="shared" si="1"/>
        <v>1132.4984320000001</v>
      </c>
      <c r="J69" s="124">
        <f t="shared" si="0"/>
        <v>758.03000000000009</v>
      </c>
      <c r="K69" s="123"/>
      <c r="L69" s="7">
        <f t="shared" si="2"/>
        <v>130</v>
      </c>
      <c r="M69" s="123">
        <f t="shared" si="3"/>
        <v>0</v>
      </c>
    </row>
    <row r="70" spans="1:14" x14ac:dyDescent="0.2">
      <c r="A70" t="str">
        <f>+TRIM('SLS Rate Design'!F72)</f>
        <v>1D &amp; 4A'S</v>
      </c>
      <c r="B70" t="str">
        <f>+'SLS Rate Design'!G72</f>
        <v>MH</v>
      </c>
      <c r="C70" s="125">
        <f>+'SLS Rate Design'!H72</f>
        <v>7900</v>
      </c>
      <c r="D70" s="125">
        <f>+'SLS Rate Design'!I72</f>
        <v>100</v>
      </c>
      <c r="E70" s="7">
        <f>+'SLS Rate Design'!J72</f>
        <v>480</v>
      </c>
      <c r="F70" s="274">
        <f>+'SLS Rate Design'!K72</f>
        <v>5</v>
      </c>
      <c r="G70" s="123">
        <f>+'SLS Rate Design'!N72</f>
        <v>52.212096000000003</v>
      </c>
      <c r="H70" s="123">
        <f>+'SLS Rate Design'!O72</f>
        <v>115.73400000000001</v>
      </c>
      <c r="I70" s="124">
        <f t="shared" si="1"/>
        <v>2088.4838399999999</v>
      </c>
      <c r="J70" s="124">
        <f t="shared" si="0"/>
        <v>925.87200000000007</v>
      </c>
      <c r="K70" s="123"/>
      <c r="L70" s="7">
        <f t="shared" si="2"/>
        <v>8</v>
      </c>
      <c r="M70" s="123">
        <f t="shared" si="3"/>
        <v>0</v>
      </c>
    </row>
    <row r="71" spans="1:14" x14ac:dyDescent="0.2">
      <c r="A71" t="str">
        <f>+TRIM('SLS Rate Design'!F73)</f>
        <v/>
      </c>
      <c r="C71" s="125"/>
      <c r="D71" s="125"/>
      <c r="E71" s="7"/>
      <c r="F71" s="274"/>
      <c r="G71" s="123"/>
      <c r="H71" s="123"/>
      <c r="I71" s="124"/>
      <c r="J71" s="124"/>
      <c r="K71" s="123"/>
      <c r="L71" s="7"/>
      <c r="M71" s="123"/>
    </row>
    <row r="72" spans="1:14" x14ac:dyDescent="0.2">
      <c r="C72" s="125"/>
      <c r="D72" s="125"/>
      <c r="E72" s="7"/>
      <c r="G72" s="123"/>
      <c r="H72" s="123"/>
      <c r="I72" s="124"/>
      <c r="J72" s="124"/>
      <c r="K72" s="123"/>
      <c r="L72" s="7"/>
      <c r="M72" s="123"/>
    </row>
    <row r="73" spans="1:14" s="8" customFormat="1" x14ac:dyDescent="0.2">
      <c r="E73" s="268"/>
    </row>
    <row r="74" spans="1:14" s="8" customFormat="1" ht="13.7" customHeight="1" thickBot="1" x14ac:dyDescent="0.25">
      <c r="B74" s="170" t="s">
        <v>115</v>
      </c>
      <c r="E74" s="305">
        <f>SUM(E9:E67)</f>
        <v>5457948</v>
      </c>
      <c r="I74" s="269">
        <f>SUM(I9:I67)</f>
        <v>966076.27830826666</v>
      </c>
      <c r="J74" s="269">
        <f>SUM(J9:J67)</f>
        <v>3537388.6036666669</v>
      </c>
      <c r="K74" s="263"/>
      <c r="L74" s="305">
        <f>SUM(L9:L67)</f>
        <v>450082</v>
      </c>
      <c r="M74" s="269">
        <f>SUM(M9:M67)</f>
        <v>628900.14249999984</v>
      </c>
    </row>
    <row r="75" spans="1:14" s="8" customFormat="1" ht="13.7" customHeight="1" thickTop="1" x14ac:dyDescent="0.2">
      <c r="L75" s="263"/>
    </row>
    <row r="76" spans="1:14" s="8" customFormat="1" x14ac:dyDescent="0.2">
      <c r="B76" s="170" t="s">
        <v>116</v>
      </c>
      <c r="E76" s="270">
        <f>SUMIF($A$10:$A$65,"A",$E$10:$E$65)+SUMIF($A$10:$A$65,"B",$E$10:$E$65)+SUMIF($A$10:$A$65,"C",$E$10:$E$65)</f>
        <v>1430868</v>
      </c>
      <c r="F76" s="271"/>
      <c r="G76" s="271"/>
      <c r="H76" s="271"/>
      <c r="I76" s="272">
        <f>SUMIF($A$10:$A$65,"A",I10:I65)+SUMIF($A$10:$A$65,"B",I10:I65)+SUMIF($A$10:$A$65,"C",I10:I65)</f>
        <v>255127.71443039997</v>
      </c>
      <c r="J76" s="272">
        <f>SUMIF($A$10:$A$65,"A",J10:J65)+SUMIF($A$10:$A$65,"B",J10:J65)+SUMIF($A$10:$A$65,"C",J10:J65)</f>
        <v>798800.12899999996</v>
      </c>
      <c r="K76" s="263"/>
      <c r="L76" s="270">
        <f>SUMIF($A$10:$A$65,"A",L10:L65)+SUMIF($A$10:$A$65,"B",L10:L65)+SUMIF($A$10:$A$65,"C",L10:L65)</f>
        <v>119139</v>
      </c>
      <c r="M76" s="272">
        <f>SUMIF($A$10:$A$65,"A",M10:M65)+SUMIF($A$10:$A$65,"B",M10:M65)+SUMIF($A$10:$A$65,"C",M10:M65)</f>
        <v>136677.11749999999</v>
      </c>
      <c r="N76" s="273"/>
    </row>
    <row r="77" spans="1:14" s="8" customFormat="1" x14ac:dyDescent="0.2">
      <c r="B77" s="170" t="s">
        <v>117</v>
      </c>
      <c r="E77" s="270">
        <f>+E74-E76</f>
        <v>4027080</v>
      </c>
      <c r="F77" s="271"/>
      <c r="G77" s="271"/>
      <c r="H77" s="271"/>
      <c r="I77" s="272">
        <f>+I74-I76</f>
        <v>710948.56387786672</v>
      </c>
      <c r="J77" s="272">
        <f>+J74-J76</f>
        <v>2738588.4746666672</v>
      </c>
      <c r="K77" s="263"/>
      <c r="L77" s="270">
        <f>+L74-L76</f>
        <v>330943</v>
      </c>
      <c r="M77" s="272">
        <f>+M74-M76</f>
        <v>492223.02499999985</v>
      </c>
    </row>
    <row r="78" spans="1:14" s="8" customFormat="1" x14ac:dyDescent="0.2">
      <c r="J78" s="271"/>
    </row>
    <row r="79" spans="1:14" s="8" customFormat="1" x14ac:dyDescent="0.2">
      <c r="E79" s="263"/>
    </row>
    <row r="80" spans="1:14" s="8" customFormat="1" x14ac:dyDescent="0.2">
      <c r="E80" s="263"/>
    </row>
    <row r="81" spans="5:13" x14ac:dyDescent="0.2">
      <c r="E81" s="263"/>
      <c r="I81" s="123"/>
      <c r="J81" s="123"/>
      <c r="K81" s="123"/>
      <c r="L81" s="123"/>
      <c r="M81" s="123"/>
    </row>
    <row r="82" spans="5:13" x14ac:dyDescent="0.2">
      <c r="E82" s="125"/>
      <c r="H82" s="125"/>
    </row>
    <row r="83" spans="5:13" x14ac:dyDescent="0.2">
      <c r="I83" s="836"/>
      <c r="J83" s="836"/>
      <c r="M83" s="836"/>
    </row>
    <row r="85" spans="5:13" x14ac:dyDescent="0.2">
      <c r="I85" s="836"/>
      <c r="J85" s="836"/>
      <c r="M85" s="836"/>
    </row>
    <row r="87" spans="5:13" x14ac:dyDescent="0.2">
      <c r="I87" s="836"/>
      <c r="J87" s="836"/>
      <c r="M87" s="836"/>
    </row>
    <row r="89" spans="5:13" x14ac:dyDescent="0.2">
      <c r="I89" s="836"/>
      <c r="J89" s="836"/>
      <c r="M89" s="836"/>
    </row>
  </sheetData>
  <mergeCells count="7">
    <mergeCell ref="A6:M6"/>
    <mergeCell ref="A7:M7"/>
    <mergeCell ref="A1:M1"/>
    <mergeCell ref="A2:M2"/>
    <mergeCell ref="A3:M3"/>
    <mergeCell ref="A4:M4"/>
    <mergeCell ref="A5:M5"/>
  </mergeCells>
  <phoneticPr fontId="17" type="noConversion"/>
  <pageMargins left="1" right="1" top="1" bottom="1" header="0.5" footer="0.5"/>
  <pageSetup scale="46" fitToHeight="2" orientation="portrait" r:id="rId1"/>
  <headerFooter alignWithMargins="0">
    <oddHeader>&amp;RErrata - 1 
WP/Streetlight Rate Design 
&amp;P of &amp;N</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N29"/>
  <sheetViews>
    <sheetView view="pageBreakPreview" zoomScaleNormal="100" zoomScaleSheetLayoutView="100" workbookViewId="0">
      <selection activeCell="N42" sqref="N42"/>
    </sheetView>
  </sheetViews>
  <sheetFormatPr defaultRowHeight="12.75" x14ac:dyDescent="0.2"/>
  <cols>
    <col min="1" max="1" width="13.5703125" style="8" customWidth="1"/>
    <col min="2" max="2" width="9.140625" style="8"/>
    <col min="3" max="3" width="24" style="8" customWidth="1"/>
    <col min="4" max="4" width="20.42578125" style="8" customWidth="1"/>
    <col min="5" max="5" width="30.85546875" style="8" customWidth="1"/>
    <col min="6" max="16384" width="9.140625" style="8"/>
  </cols>
  <sheetData>
    <row r="1" spans="1:14" ht="15.75" customHeight="1" x14ac:dyDescent="0.2">
      <c r="A1" s="920" t="s">
        <v>648</v>
      </c>
      <c r="B1" s="920"/>
      <c r="C1" s="920"/>
      <c r="D1" s="920"/>
      <c r="E1" s="920"/>
      <c r="F1" s="920"/>
      <c r="G1" s="920"/>
      <c r="H1" s="840"/>
      <c r="I1" s="840"/>
      <c r="J1" s="840"/>
      <c r="K1" s="840"/>
      <c r="L1" s="27"/>
      <c r="M1" s="27"/>
      <c r="N1" s="27"/>
    </row>
    <row r="2" spans="1:14" ht="15.75" customHeight="1" x14ac:dyDescent="0.2">
      <c r="A2" s="921" t="s">
        <v>31</v>
      </c>
      <c r="B2" s="921"/>
      <c r="C2" s="921"/>
      <c r="D2" s="921"/>
      <c r="E2" s="921"/>
      <c r="F2" s="921"/>
      <c r="G2" s="921"/>
    </row>
    <row r="3" spans="1:14" ht="15.75" customHeight="1" x14ac:dyDescent="0.2">
      <c r="A3" s="921" t="s">
        <v>659</v>
      </c>
      <c r="B3" s="921"/>
      <c r="C3" s="921"/>
      <c r="D3" s="921"/>
      <c r="E3" s="921"/>
      <c r="F3" s="921"/>
      <c r="G3" s="921"/>
    </row>
    <row r="4" spans="1:14" ht="15.75" customHeight="1" x14ac:dyDescent="0.2">
      <c r="A4" s="921" t="s">
        <v>650</v>
      </c>
      <c r="B4" s="921"/>
      <c r="C4" s="921"/>
      <c r="D4" s="921"/>
      <c r="E4" s="921"/>
      <c r="F4" s="921"/>
      <c r="G4" s="921"/>
    </row>
    <row r="5" spans="1:14" ht="15.75" customHeight="1" x14ac:dyDescent="0.2">
      <c r="A5" s="921" t="s">
        <v>651</v>
      </c>
      <c r="B5" s="921"/>
      <c r="C5" s="921"/>
      <c r="D5" s="921"/>
      <c r="E5" s="921"/>
      <c r="F5" s="921"/>
      <c r="G5" s="921"/>
    </row>
    <row r="6" spans="1:14" ht="15.75" customHeight="1" x14ac:dyDescent="0.2">
      <c r="A6" s="922"/>
      <c r="B6" s="922"/>
      <c r="C6" s="922"/>
      <c r="D6" s="922"/>
      <c r="E6" s="922"/>
      <c r="F6" s="922"/>
      <c r="G6" s="922"/>
    </row>
    <row r="7" spans="1:14" ht="15.75" customHeight="1" x14ac:dyDescent="0.2">
      <c r="A7" s="923" t="s">
        <v>564</v>
      </c>
      <c r="B7" s="923"/>
      <c r="C7" s="923"/>
      <c r="D7" s="923"/>
      <c r="E7" s="923"/>
      <c r="F7" s="923"/>
      <c r="G7" s="923"/>
    </row>
    <row r="8" spans="1:14" x14ac:dyDescent="0.2">
      <c r="A8" s="922"/>
      <c r="B8" s="922"/>
      <c r="C8" s="922"/>
      <c r="D8" s="922"/>
      <c r="E8" s="922"/>
      <c r="F8" s="922"/>
      <c r="G8" s="922"/>
    </row>
    <row r="9" spans="1:14" ht="12.75" customHeight="1" x14ac:dyDescent="0.2">
      <c r="B9" s="914" t="s">
        <v>118</v>
      </c>
      <c r="C9" s="915"/>
      <c r="D9" s="655"/>
      <c r="E9" s="237" t="s">
        <v>119</v>
      </c>
    </row>
    <row r="10" spans="1:14" x14ac:dyDescent="0.2">
      <c r="B10" s="916"/>
      <c r="C10" s="917"/>
      <c r="D10" s="655"/>
      <c r="E10" s="841"/>
    </row>
    <row r="11" spans="1:14" x14ac:dyDescent="0.2">
      <c r="B11" s="842" t="s">
        <v>120</v>
      </c>
      <c r="C11" s="843">
        <f>+'O&amp;M Allocations Data'!I76</f>
        <v>255127.71443039997</v>
      </c>
      <c r="D11" s="844"/>
      <c r="E11" s="845">
        <f>+'O&amp;M Allocations Data'!M76</f>
        <v>136677.11749999999</v>
      </c>
    </row>
    <row r="12" spans="1:14" ht="25.5" customHeight="1" x14ac:dyDescent="0.35">
      <c r="B12" s="842" t="s">
        <v>121</v>
      </c>
      <c r="C12" s="846">
        <f>+'O&amp;M Allocations Data'!I77</f>
        <v>710948.56387786672</v>
      </c>
      <c r="D12" s="847"/>
      <c r="E12" s="848">
        <f>+'O&amp;M Allocations Data'!M77</f>
        <v>492223.02499999985</v>
      </c>
    </row>
    <row r="13" spans="1:14" x14ac:dyDescent="0.2">
      <c r="B13" s="842" t="s">
        <v>122</v>
      </c>
      <c r="C13" s="849">
        <f>+C11+C12</f>
        <v>966076.27830826666</v>
      </c>
      <c r="D13" s="850"/>
      <c r="E13" s="851">
        <f>+E12+E11</f>
        <v>628900.14249999984</v>
      </c>
    </row>
    <row r="14" spans="1:14" x14ac:dyDescent="0.2">
      <c r="B14" s="842"/>
      <c r="C14" s="849"/>
      <c r="D14" s="850"/>
      <c r="E14" s="851"/>
    </row>
    <row r="15" spans="1:14" ht="15" customHeight="1" x14ac:dyDescent="0.35">
      <c r="B15" s="842" t="s">
        <v>123</v>
      </c>
      <c r="C15" s="852">
        <f>+'[1]O&amp;M Allocation Data'!$H$41</f>
        <v>818314.1525994665</v>
      </c>
      <c r="D15" s="853"/>
      <c r="E15" s="845">
        <f>+'[1]O&amp;M Allocation Data'!$M$41</f>
        <v>102356.13499999998</v>
      </c>
    </row>
    <row r="16" spans="1:14" x14ac:dyDescent="0.2">
      <c r="B16" s="842"/>
      <c r="C16" s="854"/>
      <c r="D16" s="27"/>
      <c r="E16" s="851"/>
    </row>
    <row r="17" spans="2:5" x14ac:dyDescent="0.2">
      <c r="B17" s="855" t="s">
        <v>81</v>
      </c>
      <c r="C17" s="856">
        <f>+C13+C15</f>
        <v>1784390.4309077333</v>
      </c>
      <c r="D17" s="850"/>
      <c r="E17" s="851">
        <f>+E13+E15</f>
        <v>731256.27749999985</v>
      </c>
    </row>
    <row r="18" spans="2:5" x14ac:dyDescent="0.2">
      <c r="E18" s="841"/>
    </row>
    <row r="19" spans="2:5" x14ac:dyDescent="0.2">
      <c r="B19" s="914" t="s">
        <v>124</v>
      </c>
      <c r="C19" s="915"/>
      <c r="D19" s="857"/>
      <c r="E19" s="841"/>
    </row>
    <row r="20" spans="2:5" x14ac:dyDescent="0.2">
      <c r="B20" s="916"/>
      <c r="C20" s="917"/>
      <c r="D20" s="655"/>
      <c r="E20" s="841"/>
    </row>
    <row r="21" spans="2:5" x14ac:dyDescent="0.2">
      <c r="B21" s="918"/>
      <c r="C21" s="919"/>
      <c r="D21" s="858"/>
      <c r="E21" s="841"/>
    </row>
    <row r="22" spans="2:5" ht="6.75" customHeight="1" x14ac:dyDescent="0.2">
      <c r="B22" s="842"/>
      <c r="C22" s="859"/>
      <c r="D22" s="840"/>
      <c r="E22" s="841"/>
    </row>
    <row r="23" spans="2:5" x14ac:dyDescent="0.2">
      <c r="B23" s="842" t="s">
        <v>120</v>
      </c>
      <c r="C23" s="860">
        <f>+C11/C17</f>
        <v>0.142977517706489</v>
      </c>
      <c r="D23" s="861"/>
      <c r="E23" s="862">
        <f>+E11/$E$17</f>
        <v>0.18690727410541788</v>
      </c>
    </row>
    <row r="24" spans="2:5" x14ac:dyDescent="0.2">
      <c r="B24" s="842" t="s">
        <v>121</v>
      </c>
      <c r="C24" s="863">
        <f>+C12/C17</f>
        <v>0.39842657277432364</v>
      </c>
      <c r="D24" s="864"/>
      <c r="E24" s="865">
        <f>+E12/$E$17</f>
        <v>0.67311972579955037</v>
      </c>
    </row>
    <row r="25" spans="2:5" x14ac:dyDescent="0.2">
      <c r="B25" s="842" t="s">
        <v>125</v>
      </c>
      <c r="C25" s="866">
        <f>+C13/C17</f>
        <v>0.54140409048081262</v>
      </c>
      <c r="D25" s="277"/>
      <c r="E25" s="867">
        <f>+E13/$E$17</f>
        <v>0.86002699990496834</v>
      </c>
    </row>
    <row r="26" spans="2:5" x14ac:dyDescent="0.2">
      <c r="B26" s="842"/>
      <c r="C26" s="868"/>
      <c r="D26" s="278"/>
      <c r="E26" s="841"/>
    </row>
    <row r="27" spans="2:5" ht="23.65" customHeight="1" x14ac:dyDescent="0.35">
      <c r="B27" s="842" t="s">
        <v>123</v>
      </c>
      <c r="C27" s="869">
        <f>+C15/C17</f>
        <v>0.45859590951918733</v>
      </c>
      <c r="D27" s="870"/>
      <c r="E27" s="862">
        <f>+E15/$E$17</f>
        <v>0.13997300009503166</v>
      </c>
    </row>
    <row r="28" spans="2:5" x14ac:dyDescent="0.2">
      <c r="B28" s="842"/>
      <c r="C28" s="871"/>
      <c r="D28" s="872"/>
      <c r="E28" s="841"/>
    </row>
    <row r="29" spans="2:5" x14ac:dyDescent="0.2">
      <c r="B29" s="873"/>
      <c r="C29" s="874">
        <f>+C25+C27</f>
        <v>1</v>
      </c>
      <c r="D29" s="872"/>
      <c r="E29" s="875">
        <f>+E25+E27</f>
        <v>1</v>
      </c>
    </row>
  </sheetData>
  <mergeCells count="11">
    <mergeCell ref="B19:C20"/>
    <mergeCell ref="B21:C21"/>
    <mergeCell ref="B9:C10"/>
    <mergeCell ref="A1:G1"/>
    <mergeCell ref="A2:G2"/>
    <mergeCell ref="A3:G3"/>
    <mergeCell ref="A4:G4"/>
    <mergeCell ref="A5:G5"/>
    <mergeCell ref="A6:G6"/>
    <mergeCell ref="A7:G7"/>
    <mergeCell ref="A8:G8"/>
  </mergeCells>
  <phoneticPr fontId="17" type="noConversion"/>
  <pageMargins left="1" right="1" top="1" bottom="1" header="0.5" footer="0.5"/>
  <pageSetup orientation="landscape" r:id="rId1"/>
  <headerFooter alignWithMargins="0">
    <oddHeader>&amp;RErrata - 1
 WP/Streetlight Rate Design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AR262"/>
  <sheetViews>
    <sheetView topLeftCell="A7" zoomScaleNormal="100" workbookViewId="0">
      <selection activeCell="C18" sqref="C18"/>
    </sheetView>
  </sheetViews>
  <sheetFormatPr defaultColWidth="9" defaultRowHeight="15.75" customHeight="1" x14ac:dyDescent="0.2"/>
  <cols>
    <col min="1" max="1" width="34.140625" style="839" customWidth="1"/>
    <col min="2" max="2" width="5.7109375" style="839" customWidth="1"/>
    <col min="3" max="3" width="20.42578125" style="839" customWidth="1"/>
    <col min="4" max="4" width="20.28515625" style="839" customWidth="1"/>
    <col min="5" max="5" width="2.140625" style="839" customWidth="1"/>
    <col min="6" max="6" width="18.140625" style="839" customWidth="1"/>
    <col min="7" max="7" width="14.85546875" style="839" customWidth="1"/>
    <col min="8" max="8" width="12.140625" style="839" customWidth="1"/>
    <col min="9" max="9" width="5.42578125" style="306" customWidth="1"/>
    <col min="10" max="10" width="12.7109375" style="839" customWidth="1"/>
    <col min="11" max="11" width="13.140625" style="475" customWidth="1"/>
    <col min="12" max="12" width="13.85546875" style="839" customWidth="1"/>
    <col min="13" max="13" width="12.42578125" style="839" customWidth="1"/>
    <col min="14" max="15" width="16.28515625" style="839" customWidth="1"/>
    <col min="16" max="16" width="13.42578125" style="839" customWidth="1"/>
    <col min="17" max="17" width="12.140625" style="839" customWidth="1"/>
    <col min="18" max="18" width="11.28515625" style="839" customWidth="1"/>
    <col min="19" max="19" width="13.42578125" style="839" bestFit="1" customWidth="1"/>
    <col min="20" max="20" width="12.85546875" style="839" customWidth="1"/>
    <col min="21" max="21" width="10.5703125" style="839" customWidth="1"/>
    <col min="22" max="22" width="15.5703125" style="839" customWidth="1"/>
    <col min="23" max="23" width="10.7109375" style="839" customWidth="1"/>
    <col min="24" max="24" width="12.5703125" style="839" customWidth="1"/>
    <col min="25" max="25" width="11.85546875" style="839" customWidth="1"/>
    <col min="26" max="26" width="15.85546875" style="839" customWidth="1"/>
    <col min="27" max="27" width="12.28515625" style="839" customWidth="1"/>
    <col min="28" max="28" width="17.42578125" style="839" customWidth="1"/>
    <col min="29" max="29" width="16.140625" style="839" customWidth="1"/>
    <col min="30" max="30" width="16" style="839" customWidth="1"/>
    <col min="31" max="32" width="9.28515625" style="839" bestFit="1" customWidth="1"/>
    <col min="33" max="33" width="10.7109375" style="839" customWidth="1"/>
    <col min="34" max="34" width="24.28515625" style="839" customWidth="1"/>
    <col min="35" max="35" width="18.5703125" style="839" customWidth="1"/>
    <col min="36" max="36" width="18.140625" style="839" customWidth="1"/>
    <col min="37" max="37" width="9.140625" style="839" customWidth="1"/>
    <col min="38" max="38" width="18.140625" style="839" customWidth="1"/>
    <col min="39" max="39" width="10.28515625" style="839" customWidth="1"/>
    <col min="40" max="40" width="61" style="839" hidden="1" customWidth="1"/>
    <col min="41" max="41" width="4.140625" style="839" hidden="1" customWidth="1"/>
    <col min="42" max="42" width="9" style="839" hidden="1" customWidth="1"/>
    <col min="43" max="44" width="16.140625" style="839" hidden="1" customWidth="1"/>
    <col min="45" max="16384" width="9" style="839"/>
  </cols>
  <sheetData>
    <row r="1" spans="1:44" ht="15.75" customHeight="1" x14ac:dyDescent="0.2">
      <c r="F1" s="924" t="s">
        <v>648</v>
      </c>
      <c r="G1" s="924"/>
      <c r="H1" s="924"/>
      <c r="I1" s="924"/>
      <c r="J1" s="924"/>
      <c r="K1" s="924"/>
      <c r="L1" s="881"/>
      <c r="M1" s="881"/>
      <c r="N1" s="881"/>
      <c r="O1" s="881"/>
      <c r="P1" s="881"/>
      <c r="Q1" s="924"/>
      <c r="R1" s="924"/>
      <c r="S1" s="924"/>
      <c r="T1" s="924"/>
      <c r="U1" s="924"/>
      <c r="V1" s="924"/>
      <c r="W1" s="924"/>
      <c r="X1" s="924"/>
      <c r="Y1" s="924"/>
      <c r="Z1" s="924"/>
      <c r="AA1" s="924"/>
      <c r="AB1" s="924"/>
      <c r="AC1" s="924"/>
      <c r="AD1" s="924"/>
      <c r="AE1" s="924"/>
      <c r="AF1" s="924"/>
      <c r="AG1" s="924"/>
      <c r="AH1" s="924"/>
    </row>
    <row r="2" spans="1:44" ht="15.75" customHeight="1" x14ac:dyDescent="0.2">
      <c r="F2" s="924" t="s">
        <v>31</v>
      </c>
      <c r="G2" s="924"/>
      <c r="H2" s="924"/>
      <c r="I2" s="924"/>
      <c r="J2" s="924"/>
      <c r="K2" s="924"/>
      <c r="L2" s="881"/>
      <c r="M2" s="881"/>
      <c r="N2" s="881"/>
      <c r="O2" s="881"/>
      <c r="P2" s="881"/>
      <c r="Q2" s="924"/>
      <c r="R2" s="924"/>
      <c r="S2" s="924"/>
      <c r="T2" s="924"/>
      <c r="U2" s="924"/>
      <c r="V2" s="924"/>
      <c r="W2" s="924"/>
      <c r="X2" s="924"/>
      <c r="Y2" s="924"/>
      <c r="Z2" s="924"/>
      <c r="AA2" s="924"/>
      <c r="AB2" s="924"/>
      <c r="AC2" s="924"/>
      <c r="AD2" s="924"/>
      <c r="AE2" s="924"/>
      <c r="AF2" s="924"/>
      <c r="AG2" s="924"/>
      <c r="AH2" s="924"/>
    </row>
    <row r="3" spans="1:44" ht="15.75" customHeight="1" x14ac:dyDescent="0.2">
      <c r="F3" s="924" t="s">
        <v>660</v>
      </c>
      <c r="G3" s="924"/>
      <c r="H3" s="924"/>
      <c r="I3" s="924"/>
      <c r="J3" s="924"/>
      <c r="K3" s="924"/>
      <c r="L3" s="881"/>
      <c r="M3" s="881"/>
      <c r="N3" s="881"/>
      <c r="O3" s="881"/>
      <c r="P3" s="881"/>
      <c r="Q3" s="924"/>
      <c r="R3" s="924"/>
      <c r="S3" s="924"/>
      <c r="T3" s="924"/>
      <c r="U3" s="924"/>
      <c r="V3" s="924"/>
      <c r="W3" s="924"/>
      <c r="X3" s="924"/>
      <c r="Y3" s="924"/>
      <c r="Z3" s="924"/>
      <c r="AA3" s="924"/>
      <c r="AB3" s="924"/>
      <c r="AC3" s="924"/>
      <c r="AD3" s="924"/>
      <c r="AE3" s="924"/>
      <c r="AF3" s="924"/>
      <c r="AG3" s="924"/>
      <c r="AH3" s="924"/>
    </row>
    <row r="4" spans="1:44" ht="15.75" customHeight="1" x14ac:dyDescent="0.2">
      <c r="F4" s="924" t="s">
        <v>650</v>
      </c>
      <c r="G4" s="924"/>
      <c r="H4" s="924"/>
      <c r="I4" s="924"/>
      <c r="J4" s="924"/>
      <c r="K4" s="924"/>
      <c r="L4" s="881"/>
      <c r="M4" s="881"/>
      <c r="N4" s="881"/>
      <c r="O4" s="881"/>
      <c r="P4" s="881"/>
      <c r="Q4" s="924"/>
      <c r="R4" s="924"/>
      <c r="S4" s="924"/>
      <c r="T4" s="924"/>
      <c r="U4" s="924"/>
      <c r="V4" s="924"/>
      <c r="W4" s="924"/>
      <c r="X4" s="924"/>
      <c r="Y4" s="924"/>
      <c r="Z4" s="924"/>
      <c r="AA4" s="924"/>
      <c r="AB4" s="924"/>
      <c r="AC4" s="924"/>
      <c r="AD4" s="924"/>
      <c r="AE4" s="924"/>
      <c r="AF4" s="924"/>
      <c r="AG4" s="924"/>
      <c r="AH4" s="924"/>
    </row>
    <row r="5" spans="1:44" ht="15.75" customHeight="1" x14ac:dyDescent="0.2">
      <c r="F5" s="924" t="s">
        <v>651</v>
      </c>
      <c r="G5" s="924"/>
      <c r="H5" s="924"/>
      <c r="I5" s="924"/>
      <c r="J5" s="924"/>
      <c r="K5" s="924"/>
      <c r="L5" s="881"/>
      <c r="M5" s="881"/>
      <c r="N5" s="881"/>
      <c r="O5" s="881"/>
      <c r="P5" s="881"/>
      <c r="Q5" s="924"/>
      <c r="R5" s="924"/>
      <c r="S5" s="924"/>
      <c r="T5" s="924"/>
      <c r="U5" s="924"/>
      <c r="V5" s="924"/>
      <c r="W5" s="924"/>
      <c r="X5" s="924"/>
      <c r="Y5" s="924"/>
      <c r="Z5" s="924"/>
      <c r="AA5" s="924"/>
      <c r="AB5" s="924"/>
      <c r="AC5" s="924"/>
      <c r="AD5" s="924"/>
      <c r="AE5" s="924"/>
      <c r="AF5" s="924"/>
      <c r="AG5" s="924"/>
      <c r="AH5" s="924"/>
    </row>
    <row r="6" spans="1:44" ht="15.75" customHeight="1" x14ac:dyDescent="0.2">
      <c r="F6" s="882"/>
      <c r="G6" s="882"/>
      <c r="H6" s="882"/>
      <c r="I6" s="882"/>
      <c r="J6" s="882"/>
      <c r="K6" s="882"/>
      <c r="L6" s="882"/>
      <c r="M6" s="882"/>
      <c r="N6" s="882"/>
      <c r="O6" s="882"/>
      <c r="P6" s="882"/>
      <c r="Q6" s="882"/>
      <c r="R6" s="882"/>
      <c r="S6" s="882"/>
      <c r="T6" s="882"/>
      <c r="U6" s="882"/>
      <c r="V6" s="882"/>
      <c r="W6" s="882"/>
      <c r="X6" s="882"/>
      <c r="Y6" s="882"/>
      <c r="Z6" s="882"/>
      <c r="AA6" s="882"/>
      <c r="AB6" s="882"/>
      <c r="AC6" s="882"/>
      <c r="AD6" s="882"/>
      <c r="AE6" s="882"/>
      <c r="AF6" s="882"/>
      <c r="AG6" s="882"/>
      <c r="AH6" s="882"/>
    </row>
    <row r="7" spans="1:44" ht="45" customHeight="1" x14ac:dyDescent="0.2">
      <c r="F7" s="129"/>
      <c r="G7" s="168"/>
      <c r="H7" s="150"/>
      <c r="I7" s="307"/>
      <c r="J7" s="152" t="s">
        <v>538</v>
      </c>
      <c r="K7" s="152" t="s">
        <v>539</v>
      </c>
      <c r="L7" s="150"/>
      <c r="M7" s="612" t="s">
        <v>540</v>
      </c>
      <c r="N7" s="612" t="s">
        <v>541</v>
      </c>
      <c r="O7" s="612" t="s">
        <v>542</v>
      </c>
      <c r="P7" s="612" t="s">
        <v>543</v>
      </c>
      <c r="Q7" s="613" t="s">
        <v>544</v>
      </c>
      <c r="R7" s="151" t="s">
        <v>545</v>
      </c>
      <c r="S7" s="151" t="s">
        <v>546</v>
      </c>
      <c r="T7" s="151" t="s">
        <v>547</v>
      </c>
      <c r="U7" s="152" t="s">
        <v>548</v>
      </c>
      <c r="V7" s="152" t="s">
        <v>549</v>
      </c>
      <c r="W7" s="152" t="s">
        <v>550</v>
      </c>
      <c r="X7" s="152" t="s">
        <v>551</v>
      </c>
      <c r="Y7" s="152" t="s">
        <v>552</v>
      </c>
      <c r="Z7" s="152" t="s">
        <v>530</v>
      </c>
      <c r="AA7" s="152" t="s">
        <v>531</v>
      </c>
      <c r="AB7" s="262"/>
    </row>
    <row r="8" spans="1:44" ht="25.5" customHeight="1" x14ac:dyDescent="0.3">
      <c r="A8" s="169" t="s">
        <v>126</v>
      </c>
      <c r="F8" s="941" t="s">
        <v>565</v>
      </c>
      <c r="G8" s="942"/>
      <c r="H8" s="942"/>
      <c r="I8" s="942"/>
      <c r="J8" s="942"/>
      <c r="K8" s="943"/>
      <c r="L8" s="941" t="s">
        <v>127</v>
      </c>
      <c r="M8" s="942"/>
      <c r="N8" s="942"/>
      <c r="O8" s="942"/>
      <c r="P8" s="942"/>
      <c r="Q8" s="947" t="s">
        <v>257</v>
      </c>
      <c r="R8" s="948"/>
      <c r="S8" s="951" t="s">
        <v>128</v>
      </c>
      <c r="T8" s="952"/>
      <c r="U8" s="955" t="s">
        <v>129</v>
      </c>
      <c r="V8" s="956"/>
      <c r="W8" s="956"/>
      <c r="X8" s="956"/>
      <c r="Y8" s="956"/>
      <c r="Z8" s="956"/>
      <c r="AA8" s="957"/>
      <c r="AB8" s="931" t="s">
        <v>574</v>
      </c>
      <c r="AC8" s="933"/>
      <c r="AD8" s="932"/>
      <c r="AE8" s="925" t="s">
        <v>130</v>
      </c>
      <c r="AF8" s="926"/>
      <c r="AG8" s="927"/>
      <c r="AH8" s="928" t="s">
        <v>529</v>
      </c>
      <c r="AI8" s="839" t="s">
        <v>260</v>
      </c>
      <c r="AJ8" s="113">
        <f ca="1">(+$C$15-'Proof of Rev'!I78)</f>
        <v>9.4435513019561768E-3</v>
      </c>
      <c r="AK8" s="113"/>
      <c r="AL8" s="113"/>
    </row>
    <row r="9" spans="1:44" ht="15.75" customHeight="1" x14ac:dyDescent="0.2">
      <c r="F9" s="944"/>
      <c r="G9" s="945"/>
      <c r="H9" s="945"/>
      <c r="I9" s="945"/>
      <c r="J9" s="945"/>
      <c r="K9" s="946"/>
      <c r="L9" s="944"/>
      <c r="M9" s="945"/>
      <c r="N9" s="945"/>
      <c r="O9" s="945"/>
      <c r="P9" s="945"/>
      <c r="Q9" s="949"/>
      <c r="R9" s="950"/>
      <c r="S9" s="953"/>
      <c r="T9" s="954"/>
      <c r="U9" s="935" t="s">
        <v>131</v>
      </c>
      <c r="V9" s="936"/>
      <c r="W9" s="937"/>
      <c r="X9" s="931" t="s">
        <v>132</v>
      </c>
      <c r="Y9" s="933"/>
      <c r="Z9" s="933"/>
      <c r="AA9" s="932"/>
      <c r="AB9" s="938" t="s">
        <v>133</v>
      </c>
      <c r="AC9" s="931" t="s">
        <v>134</v>
      </c>
      <c r="AD9" s="932"/>
      <c r="AE9" s="153" t="s">
        <v>133</v>
      </c>
      <c r="AF9" s="153" t="s">
        <v>134</v>
      </c>
      <c r="AG9" s="153" t="s">
        <v>30</v>
      </c>
      <c r="AH9" s="929"/>
    </row>
    <row r="10" spans="1:44" ht="70.7" customHeight="1" x14ac:dyDescent="0.2">
      <c r="A10" s="170"/>
      <c r="E10" s="171"/>
      <c r="F10" s="153" t="s">
        <v>107</v>
      </c>
      <c r="G10" s="154" t="s">
        <v>1</v>
      </c>
      <c r="H10" s="154" t="s">
        <v>256</v>
      </c>
      <c r="I10" s="477" t="s">
        <v>6</v>
      </c>
      <c r="J10" s="154" t="s">
        <v>555</v>
      </c>
      <c r="K10" s="473" t="s">
        <v>289</v>
      </c>
      <c r="L10" s="154" t="s">
        <v>256</v>
      </c>
      <c r="M10" s="154" t="s">
        <v>135</v>
      </c>
      <c r="N10" s="154" t="s">
        <v>136</v>
      </c>
      <c r="O10" s="154" t="s">
        <v>137</v>
      </c>
      <c r="P10" s="154" t="s">
        <v>138</v>
      </c>
      <c r="Q10" s="154" t="s">
        <v>536</v>
      </c>
      <c r="R10" s="154" t="s">
        <v>139</v>
      </c>
      <c r="S10" s="154" t="s">
        <v>537</v>
      </c>
      <c r="T10" s="154" t="s">
        <v>140</v>
      </c>
      <c r="U10" s="154" t="s">
        <v>102</v>
      </c>
      <c r="V10" s="153" t="s">
        <v>141</v>
      </c>
      <c r="W10" s="154" t="s">
        <v>142</v>
      </c>
      <c r="X10" s="154" t="s">
        <v>143</v>
      </c>
      <c r="Y10" s="154" t="s">
        <v>144</v>
      </c>
      <c r="Z10" s="153" t="s">
        <v>141</v>
      </c>
      <c r="AA10" s="154" t="s">
        <v>145</v>
      </c>
      <c r="AB10" s="939"/>
      <c r="AC10" s="154" t="s">
        <v>146</v>
      </c>
      <c r="AD10" s="154" t="s">
        <v>132</v>
      </c>
      <c r="AE10" s="153" t="s">
        <v>147</v>
      </c>
      <c r="AF10" s="153" t="s">
        <v>147</v>
      </c>
      <c r="AG10" s="153" t="s">
        <v>147</v>
      </c>
      <c r="AH10" s="930"/>
      <c r="AK10" s="309"/>
      <c r="AN10" s="262" t="s">
        <v>307</v>
      </c>
    </row>
    <row r="11" spans="1:44" ht="15.75" customHeight="1" x14ac:dyDescent="0.2">
      <c r="A11" s="166" t="s">
        <v>148</v>
      </c>
      <c r="C11" s="87">
        <f ca="1">+'Proof of Rev'!G78</f>
        <v>61630657.920000002</v>
      </c>
      <c r="F11" s="155" t="str">
        <f>+'Proof of Rev'!A10</f>
        <v>A</v>
      </c>
      <c r="G11" s="155" t="str">
        <f>+'Proof of Rev'!B10</f>
        <v>MV</v>
      </c>
      <c r="H11" s="128">
        <f>+'Proof of Rev'!C10</f>
        <v>22600</v>
      </c>
      <c r="I11" s="167">
        <f>'Proof of Rev'!D10</f>
        <v>400</v>
      </c>
      <c r="J11" s="128">
        <f>'Proof of Rev'!E10</f>
        <v>1128</v>
      </c>
      <c r="K11" s="474">
        <v>1</v>
      </c>
      <c r="L11" s="155" t="str">
        <f>'SCHEDULE A'!D11</f>
        <v>22600V</v>
      </c>
      <c r="M11" s="876">
        <f>'SCHEDULE A'!D29</f>
        <v>423.37422507820003</v>
      </c>
      <c r="N11" s="116">
        <f>('SCHEDULE A'!D$42)</f>
        <v>2.2428693333333336</v>
      </c>
      <c r="O11" s="116">
        <f>'SCHEDULE A'!D43</f>
        <v>9.7183333333333337</v>
      </c>
      <c r="P11" s="116">
        <f>+N11+O11</f>
        <v>11.961202666666667</v>
      </c>
      <c r="Q11" s="156">
        <f>+M11/K11</f>
        <v>423.37422507820003</v>
      </c>
      <c r="R11" s="157">
        <f t="shared" ref="R11:R58" si="0">+Q11/$Q$77</f>
        <v>0.27159995599148251</v>
      </c>
      <c r="S11" s="133">
        <f>+Q11*(J11/12)</f>
        <v>39797.177157350801</v>
      </c>
      <c r="T11" s="158">
        <f t="shared" ref="T11:T58" si="1">+S11/$S$77</f>
        <v>6.0840431745545382E-5</v>
      </c>
      <c r="U11" s="116">
        <f>+N11/K11</f>
        <v>2.2428693333333336</v>
      </c>
      <c r="V11" s="116">
        <f>+U11*(J11/12)</f>
        <v>210.82971733333335</v>
      </c>
      <c r="W11" s="179">
        <f t="shared" ref="W11:W42" si="2">+V11/$V$77</f>
        <v>2.2304654196904654E-4</v>
      </c>
      <c r="X11" s="116">
        <f>+O11</f>
        <v>9.7183333333333337</v>
      </c>
      <c r="Y11" s="128">
        <f>(+J11/12)/K11</f>
        <v>94</v>
      </c>
      <c r="Z11" s="116">
        <f>+X11*Y11</f>
        <v>913.52333333333331</v>
      </c>
      <c r="AA11" s="181">
        <f t="shared" ref="AA11:AA58" si="3">+Z11/$Z$77</f>
        <v>2.5800774230060882E-4</v>
      </c>
      <c r="AB11" s="133">
        <f t="shared" ref="AB11:AB58" ca="1" si="4">+$AB$77*T11</f>
        <v>3064.473305941804</v>
      </c>
      <c r="AC11" s="133">
        <f t="shared" ref="AC11:AC42" si="5">+$AC$77*W11</f>
        <v>274.41408482858503</v>
      </c>
      <c r="AD11" s="133">
        <f t="shared" ref="AD11:AD58" si="6">+$AD$77*AA11</f>
        <v>1647.5292007204544</v>
      </c>
      <c r="AE11" s="116">
        <f ca="1">IF(ISERR(+AB11/J11),0,(+AB11/J11))</f>
        <v>2.716731654203727</v>
      </c>
      <c r="AF11" s="116">
        <f>IF(ISERR((+AC11+AD11)/J11),0,((+AC11+AD11)/J11))</f>
        <v>1.703850430451276</v>
      </c>
      <c r="AG11" s="116">
        <f ca="1">IF(ISERR(+AE11+AF11),0,+AE11+AF11)</f>
        <v>4.4205820846550026</v>
      </c>
      <c r="AH11" s="116">
        <f ca="1">+AG11*J11</f>
        <v>4986.4165914908426</v>
      </c>
      <c r="AI11" s="156"/>
      <c r="AJ11" s="129"/>
      <c r="AK11" s="129"/>
      <c r="AL11" s="129"/>
      <c r="AM11" s="129"/>
      <c r="AN11" s="261" t="s">
        <v>294</v>
      </c>
      <c r="AO11" s="129"/>
      <c r="AP11" s="129"/>
      <c r="AQ11" s="156" t="e">
        <f>#REF!*J11</f>
        <v>#REF!</v>
      </c>
      <c r="AR11" s="156" t="e">
        <f>#REF!*J11</f>
        <v>#REF!</v>
      </c>
    </row>
    <row r="12" spans="1:44" ht="15.75" customHeight="1" x14ac:dyDescent="0.2">
      <c r="A12" s="839" t="s">
        <v>149</v>
      </c>
      <c r="C12" s="87">
        <f>+'Proof of Rev'!G74</f>
        <v>61629153.719999999</v>
      </c>
      <c r="F12" s="155" t="str">
        <f>+'Proof of Rev'!A11</f>
        <v>A</v>
      </c>
      <c r="G12" s="155" t="str">
        <f>+'Proof of Rev'!B11</f>
        <v>MV</v>
      </c>
      <c r="H12" s="128">
        <f>+'Proof of Rev'!C11</f>
        <v>7800</v>
      </c>
      <c r="I12" s="167">
        <f>'Proof of Rev'!D11</f>
        <v>175</v>
      </c>
      <c r="J12" s="128">
        <f>'Proof of Rev'!E11</f>
        <v>612</v>
      </c>
      <c r="K12" s="474">
        <v>1</v>
      </c>
      <c r="L12" s="155" t="str">
        <f>'SCHEDULE A'!C11</f>
        <v>7800V</v>
      </c>
      <c r="M12" s="525">
        <f>'SCHEDULE A'!C29</f>
        <v>344.21774201029996</v>
      </c>
      <c r="N12" s="116">
        <f>'SCHEDULE A'!C42</f>
        <v>1.8208453333333334</v>
      </c>
      <c r="O12" s="116">
        <f>'SCHEDULE A'!C43</f>
        <v>9.7183333333333337</v>
      </c>
      <c r="P12" s="116">
        <f t="shared" ref="P12:P68" si="7">+N12+O12</f>
        <v>11.539178666666666</v>
      </c>
      <c r="Q12" s="156">
        <f t="shared" ref="Q12:Q42" si="8">+M12/K12</f>
        <v>344.21774201029996</v>
      </c>
      <c r="R12" s="157">
        <f t="shared" si="0"/>
        <v>0.22082006424509384</v>
      </c>
      <c r="S12" s="133">
        <f t="shared" ref="S12:S17" si="9">+Q12*(J12/12)</f>
        <v>17555.104842525299</v>
      </c>
      <c r="T12" s="158">
        <f t="shared" si="1"/>
        <v>2.683758583516208E-5</v>
      </c>
      <c r="U12" s="116">
        <f t="shared" ref="U12:U68" si="10">+N12/K12</f>
        <v>1.8208453333333334</v>
      </c>
      <c r="V12" s="116">
        <f t="shared" ref="V12:V68" si="11">+U12*(J12/12)</f>
        <v>92.863112000000001</v>
      </c>
      <c r="W12" s="179">
        <f t="shared" si="2"/>
        <v>9.8244195695316536E-5</v>
      </c>
      <c r="X12" s="116">
        <f t="shared" ref="X12:X68" si="12">+O12</f>
        <v>9.7183333333333337</v>
      </c>
      <c r="Y12" s="128">
        <f t="shared" ref="Y12:Y68" si="13">(+J12/12)/K12</f>
        <v>51</v>
      </c>
      <c r="Z12" s="116">
        <f t="shared" ref="Z12:Z68" si="14">+X12*Y12</f>
        <v>495.63499999999999</v>
      </c>
      <c r="AA12" s="181">
        <f t="shared" si="3"/>
        <v>1.3998292401416011E-4</v>
      </c>
      <c r="AB12" s="133">
        <f t="shared" ca="1" si="4"/>
        <v>1351.7830664276598</v>
      </c>
      <c r="AC12" s="133">
        <f t="shared" si="5"/>
        <v>120.86980059611074</v>
      </c>
      <c r="AD12" s="133">
        <f t="shared" si="6"/>
        <v>893.87222592279977</v>
      </c>
      <c r="AE12" s="116">
        <f t="shared" ref="AE12:AE68" ca="1" si="15">IF(ISERR(+AB12/J12),0,(+AB12/J12))</f>
        <v>2.2087958601759148</v>
      </c>
      <c r="AF12" s="116">
        <f t="shared" ref="AF12:AF68" si="16">IF(ISERR((+AC12+AD12)/J12),0,((+AC12+AD12)/J12))</f>
        <v>1.658075206730246</v>
      </c>
      <c r="AG12" s="116">
        <f t="shared" ref="AG12:AG68" ca="1" si="17">IF(ISERR(+AE12+AF12),0,+AE12+AF12)</f>
        <v>3.8668710669061608</v>
      </c>
      <c r="AH12" s="116">
        <f t="shared" ref="AH12:AH68" ca="1" si="18">+AG12*J12</f>
        <v>2366.5250929465706</v>
      </c>
      <c r="AI12" s="156"/>
      <c r="AJ12" s="129"/>
      <c r="AK12" s="129"/>
      <c r="AL12" s="129"/>
      <c r="AM12" s="129"/>
      <c r="AN12" s="129"/>
      <c r="AO12" s="129"/>
      <c r="AP12" s="129"/>
      <c r="AQ12" s="156" t="e">
        <f>#REF!*J12</f>
        <v>#REF!</v>
      </c>
      <c r="AR12" s="156" t="e">
        <f>#REF!*J12</f>
        <v>#REF!</v>
      </c>
    </row>
    <row r="13" spans="1:44" ht="15.75" customHeight="1" x14ac:dyDescent="0.2">
      <c r="A13" s="839" t="s">
        <v>150</v>
      </c>
      <c r="C13" s="87">
        <f ca="1">+'Proof of Rev'!G76</f>
        <v>1504.2</v>
      </c>
      <c r="F13" s="155" t="str">
        <f>+'Proof of Rev'!A12</f>
        <v>A</v>
      </c>
      <c r="G13" s="155" t="str">
        <f>+'Proof of Rev'!B12</f>
        <v>MV</v>
      </c>
      <c r="H13" s="128">
        <f>+'Proof of Rev'!C12</f>
        <v>4200</v>
      </c>
      <c r="I13" s="167">
        <f>'Proof of Rev'!D12</f>
        <v>100</v>
      </c>
      <c r="J13" s="128">
        <f>'Proof of Rev'!E12</f>
        <v>4704</v>
      </c>
      <c r="K13" s="474">
        <v>1</v>
      </c>
      <c r="L13" s="155" t="str">
        <f>'SCHEDULE A'!B11</f>
        <v>4200V</v>
      </c>
      <c r="M13" s="525">
        <f>'SCHEDULE A'!B29</f>
        <v>344.44923353139995</v>
      </c>
      <c r="N13" s="116">
        <f>'SCHEDULE A'!B42</f>
        <v>2.0526613333333334</v>
      </c>
      <c r="O13" s="116">
        <f>'SCHEDULE A'!B43</f>
        <v>9.7183333333333337</v>
      </c>
      <c r="P13" s="116">
        <f t="shared" si="7"/>
        <v>11.770994666666667</v>
      </c>
      <c r="Q13" s="156">
        <f t="shared" si="8"/>
        <v>344.44923353139995</v>
      </c>
      <c r="R13" s="157">
        <f t="shared" si="0"/>
        <v>0.22096856900334064</v>
      </c>
      <c r="S13" s="133">
        <f t="shared" si="9"/>
        <v>135024.09954430879</v>
      </c>
      <c r="T13" s="158">
        <f t="shared" si="1"/>
        <v>2.0641977896695857E-4</v>
      </c>
      <c r="U13" s="116">
        <f t="shared" si="10"/>
        <v>2.0526613333333334</v>
      </c>
      <c r="V13" s="116">
        <f t="shared" si="11"/>
        <v>804.64324266666677</v>
      </c>
      <c r="W13" s="179">
        <f t="shared" si="2"/>
        <v>8.512694276006826E-4</v>
      </c>
      <c r="X13" s="116">
        <f t="shared" si="12"/>
        <v>9.7183333333333337</v>
      </c>
      <c r="Y13" s="128">
        <f t="shared" si="13"/>
        <v>392</v>
      </c>
      <c r="Z13" s="116">
        <f t="shared" si="14"/>
        <v>3809.586666666667</v>
      </c>
      <c r="AA13" s="181">
        <f t="shared" si="3"/>
        <v>1.0759471806578583E-3</v>
      </c>
      <c r="AB13" s="133">
        <f t="shared" ca="1" si="4"/>
        <v>10397.16327307239</v>
      </c>
      <c r="AC13" s="133">
        <f t="shared" si="5"/>
        <v>1047.3164876504241</v>
      </c>
      <c r="AD13" s="133">
        <f t="shared" si="6"/>
        <v>6870.5473051321087</v>
      </c>
      <c r="AE13" s="116">
        <f t="shared" ca="1" si="15"/>
        <v>2.2102813080511035</v>
      </c>
      <c r="AF13" s="116">
        <f t="shared" si="16"/>
        <v>1.6832193437037697</v>
      </c>
      <c r="AG13" s="116">
        <f t="shared" ca="1" si="17"/>
        <v>3.8935006517548731</v>
      </c>
      <c r="AH13" s="116">
        <f t="shared" ca="1" si="18"/>
        <v>18315.027065854923</v>
      </c>
      <c r="AI13" s="156"/>
      <c r="AJ13" s="129"/>
      <c r="AK13" s="129"/>
      <c r="AL13" s="129"/>
      <c r="AM13" s="129"/>
      <c r="AN13" s="129"/>
      <c r="AO13" s="129"/>
      <c r="AP13" s="129"/>
      <c r="AQ13" s="156" t="e">
        <f>#REF!*J13</f>
        <v>#REF!</v>
      </c>
      <c r="AR13" s="156" t="e">
        <f>#REF!*J13</f>
        <v>#REF!</v>
      </c>
    </row>
    <row r="14" spans="1:44" ht="15.75" customHeight="1" thickBot="1" x14ac:dyDescent="0.25">
      <c r="A14" s="170" t="s">
        <v>151</v>
      </c>
      <c r="C14" s="262" t="s">
        <v>573</v>
      </c>
      <c r="D14" s="478" t="s">
        <v>379</v>
      </c>
      <c r="F14" s="155" t="str">
        <f>+'Proof of Rev'!A13</f>
        <v>B</v>
      </c>
      <c r="G14" s="155" t="str">
        <f>+'Proof of Rev'!B13</f>
        <v>MV</v>
      </c>
      <c r="H14" s="128">
        <f>+'Proof of Rev'!C13</f>
        <v>22600</v>
      </c>
      <c r="I14" s="167">
        <f>'Proof of Rev'!D13</f>
        <v>400</v>
      </c>
      <c r="J14" s="128">
        <f>'Proof of Rev'!E13</f>
        <v>24</v>
      </c>
      <c r="K14" s="474">
        <v>1</v>
      </c>
      <c r="L14" s="155" t="str">
        <f>'SCHEDULE B'!C11</f>
        <v>22600V</v>
      </c>
      <c r="M14" s="652">
        <f>'SCHEDULE B'!$C$31</f>
        <v>2678.0152051162004</v>
      </c>
      <c r="N14" s="652">
        <f>'SCHEDULE B'!$C$44</f>
        <v>2.2428693333333336</v>
      </c>
      <c r="O14" s="652">
        <f>'SCHEDULE B'!$C$45</f>
        <v>9.3491666666666671</v>
      </c>
      <c r="P14" s="652">
        <f t="shared" si="7"/>
        <v>11.592036</v>
      </c>
      <c r="Q14" s="156">
        <f t="shared" si="8"/>
        <v>2678.0152051162004</v>
      </c>
      <c r="R14" s="157">
        <f t="shared" si="0"/>
        <v>1.7179808518568529</v>
      </c>
      <c r="S14" s="133">
        <f t="shared" si="9"/>
        <v>5356.0304102324008</v>
      </c>
      <c r="T14" s="158">
        <f t="shared" si="1"/>
        <v>8.1880983998539882E-6</v>
      </c>
      <c r="U14" s="116">
        <f t="shared" si="10"/>
        <v>2.2428693333333336</v>
      </c>
      <c r="V14" s="116">
        <f t="shared" si="11"/>
        <v>4.4857386666666672</v>
      </c>
      <c r="W14" s="179">
        <f t="shared" si="2"/>
        <v>4.7456711057243943E-6</v>
      </c>
      <c r="X14" s="116">
        <f t="shared" si="12"/>
        <v>9.3491666666666671</v>
      </c>
      <c r="Y14" s="128">
        <f t="shared" si="13"/>
        <v>2</v>
      </c>
      <c r="Z14" s="116">
        <f t="shared" si="14"/>
        <v>18.698333333333334</v>
      </c>
      <c r="AA14" s="181">
        <f t="shared" si="3"/>
        <v>5.2809978596980389E-6</v>
      </c>
      <c r="AB14" s="133">
        <f t="shared" ca="1" si="4"/>
        <v>412.42654354790227</v>
      </c>
      <c r="AC14" s="133">
        <f t="shared" si="5"/>
        <v>5.8385975495443621</v>
      </c>
      <c r="AD14" s="133">
        <f t="shared" si="6"/>
        <v>33.722236802714001</v>
      </c>
      <c r="AE14" s="116">
        <f t="shared" ca="1" si="15"/>
        <v>17.184439314495929</v>
      </c>
      <c r="AF14" s="116">
        <f t="shared" si="16"/>
        <v>1.6483680980107651</v>
      </c>
      <c r="AG14" s="116">
        <f t="shared" ca="1" si="17"/>
        <v>18.832807412506693</v>
      </c>
      <c r="AH14" s="116">
        <f t="shared" ca="1" si="18"/>
        <v>451.9873779001606</v>
      </c>
      <c r="AI14" s="156"/>
      <c r="AJ14" s="129"/>
      <c r="AK14" s="129"/>
      <c r="AL14" s="129"/>
      <c r="AM14" s="129"/>
      <c r="AN14" s="129"/>
      <c r="AO14" s="129"/>
      <c r="AP14" s="129"/>
      <c r="AQ14" s="156" t="e">
        <f>#REF!*J14</f>
        <v>#REF!</v>
      </c>
      <c r="AR14" s="156" t="e">
        <f>#REF!*J14</f>
        <v>#REF!</v>
      </c>
    </row>
    <row r="15" spans="1:44" ht="15.75" customHeight="1" thickTop="1" x14ac:dyDescent="0.2">
      <c r="A15" s="120" t="s">
        <v>152</v>
      </c>
      <c r="C15" s="835">
        <f>'[2]WP - Lighting Rev'!$G$19*1000</f>
        <v>57986327.819443539</v>
      </c>
      <c r="D15" s="835"/>
      <c r="F15" s="155" t="str">
        <f>+'Proof of Rev'!A14</f>
        <v>B</v>
      </c>
      <c r="G15" s="155" t="str">
        <f>+'Proof of Rev'!B14</f>
        <v>MV</v>
      </c>
      <c r="H15" s="128">
        <f>+'Proof of Rev'!C14</f>
        <v>4200</v>
      </c>
      <c r="I15" s="167">
        <f>'Proof of Rev'!D14</f>
        <v>100</v>
      </c>
      <c r="J15" s="128">
        <f>'Proof of Rev'!E14</f>
        <v>12</v>
      </c>
      <c r="K15" s="474">
        <v>1</v>
      </c>
      <c r="L15" s="155" t="str">
        <f>'SCHEDULE B'!$B$11</f>
        <v>4200V</v>
      </c>
      <c r="M15" s="652">
        <f>'SCHEDULE B'!$B$31</f>
        <v>2599.0902135694</v>
      </c>
      <c r="N15" s="652">
        <f>'SCHEDULE B'!$B$44</f>
        <v>2.0526613333333334</v>
      </c>
      <c r="O15" s="652">
        <f>'SCHEDULE B'!$B$45</f>
        <v>9.7183333333333337</v>
      </c>
      <c r="P15" s="652">
        <f t="shared" si="7"/>
        <v>11.770994666666667</v>
      </c>
      <c r="Q15" s="156">
        <f t="shared" si="8"/>
        <v>2599.0902135694</v>
      </c>
      <c r="R15" s="157">
        <f t="shared" si="0"/>
        <v>1.6673494648687108</v>
      </c>
      <c r="S15" s="133">
        <f t="shared" si="9"/>
        <v>2599.0902135694</v>
      </c>
      <c r="T15" s="158">
        <f t="shared" si="1"/>
        <v>3.9733916331293474E-6</v>
      </c>
      <c r="U15" s="116">
        <f t="shared" si="10"/>
        <v>2.0526613333333334</v>
      </c>
      <c r="V15" s="116">
        <f t="shared" si="11"/>
        <v>2.0526613333333334</v>
      </c>
      <c r="W15" s="179">
        <f t="shared" si="2"/>
        <v>2.1716056826548024E-6</v>
      </c>
      <c r="X15" s="116">
        <f t="shared" si="12"/>
        <v>9.7183333333333337</v>
      </c>
      <c r="Y15" s="128">
        <f t="shared" si="13"/>
        <v>1</v>
      </c>
      <c r="Z15" s="116">
        <f t="shared" si="14"/>
        <v>9.7183333333333337</v>
      </c>
      <c r="AA15" s="181">
        <f t="shared" si="3"/>
        <v>2.744763215963924E-6</v>
      </c>
      <c r="AB15" s="133">
        <f t="shared" ca="1" si="4"/>
        <v>200.13586762011965</v>
      </c>
      <c r="AC15" s="133">
        <f t="shared" si="5"/>
        <v>2.6717257338021021</v>
      </c>
      <c r="AD15" s="133">
        <f t="shared" si="6"/>
        <v>17.526906390643134</v>
      </c>
      <c r="AE15" s="116">
        <f t="shared" ca="1" si="15"/>
        <v>16.677988968343303</v>
      </c>
      <c r="AF15" s="116">
        <f t="shared" si="16"/>
        <v>1.6832193437037697</v>
      </c>
      <c r="AG15" s="116">
        <f t="shared" ca="1" si="17"/>
        <v>18.361208312047072</v>
      </c>
      <c r="AH15" s="116">
        <f t="shared" ca="1" si="18"/>
        <v>220.33449974456488</v>
      </c>
      <c r="AI15" s="156"/>
      <c r="AJ15" s="129"/>
      <c r="AK15" s="129"/>
      <c r="AL15" s="129"/>
      <c r="AM15" s="129"/>
      <c r="AN15" s="261" t="s">
        <v>295</v>
      </c>
      <c r="AO15" s="129"/>
      <c r="AP15" s="129"/>
      <c r="AQ15" s="156" t="e">
        <f>#REF!*J15</f>
        <v>#REF!</v>
      </c>
      <c r="AR15" s="156" t="e">
        <f>#REF!*J15</f>
        <v>#REF!</v>
      </c>
    </row>
    <row r="16" spans="1:44" ht="15.75" customHeight="1" x14ac:dyDescent="0.2">
      <c r="A16" s="839" t="s">
        <v>153</v>
      </c>
      <c r="C16" s="526">
        <f>'[2]WP - Lighting Rev'!$F$19*1000</f>
        <v>1230299.6603581824</v>
      </c>
      <c r="D16" s="526"/>
      <c r="F16" s="155" t="str">
        <f>+'Proof of Rev'!A15</f>
        <v>D</v>
      </c>
      <c r="G16" s="155" t="str">
        <f>+'Proof of Rev'!B15</f>
        <v>MV</v>
      </c>
      <c r="H16" s="128">
        <f>+'Proof of Rev'!C15</f>
        <v>22600</v>
      </c>
      <c r="I16" s="167">
        <f>'Proof of Rev'!D15</f>
        <v>400</v>
      </c>
      <c r="J16" s="128">
        <f>'Proof of Rev'!E15</f>
        <v>84</v>
      </c>
      <c r="K16" s="474">
        <v>1</v>
      </c>
      <c r="L16" s="155" t="str">
        <f>'SCHEDULE D'!$D$11</f>
        <v>22600V</v>
      </c>
      <c r="M16" s="652">
        <f>'SCHEDULE D'!$D$30</f>
        <v>1790.31318192</v>
      </c>
      <c r="N16" s="652">
        <f>'SCHEDULE D'!$D$43</f>
        <v>2.2428693333333336</v>
      </c>
      <c r="O16" s="652">
        <f>'SCHEDULE D'!$D$44</f>
        <v>9.3491666666666671</v>
      </c>
      <c r="P16" s="652">
        <f t="shared" si="7"/>
        <v>11.592036</v>
      </c>
      <c r="Q16" s="156">
        <f t="shared" si="8"/>
        <v>1790.31318192</v>
      </c>
      <c r="R16" s="157">
        <f t="shared" si="0"/>
        <v>1.1485087013283097</v>
      </c>
      <c r="S16" s="133">
        <f t="shared" si="9"/>
        <v>12532.19227344</v>
      </c>
      <c r="T16" s="158">
        <f t="shared" si="1"/>
        <v>1.9158745496436432E-5</v>
      </c>
      <c r="U16" s="116">
        <f t="shared" si="10"/>
        <v>2.2428693333333336</v>
      </c>
      <c r="V16" s="116">
        <f t="shared" si="11"/>
        <v>15.700085333333336</v>
      </c>
      <c r="W16" s="179">
        <f t="shared" si="2"/>
        <v>1.6609848870035383E-5</v>
      </c>
      <c r="X16" s="116">
        <f t="shared" si="12"/>
        <v>9.3491666666666671</v>
      </c>
      <c r="Y16" s="128">
        <f t="shared" si="13"/>
        <v>7</v>
      </c>
      <c r="Z16" s="116">
        <f t="shared" si="14"/>
        <v>65.444166666666675</v>
      </c>
      <c r="AA16" s="181">
        <f t="shared" si="3"/>
        <v>1.8483492508943136E-5</v>
      </c>
      <c r="AB16" s="133">
        <f t="shared" ca="1" si="4"/>
        <v>965.00735554791561</v>
      </c>
      <c r="AC16" s="133">
        <f t="shared" si="5"/>
        <v>20.435091423405272</v>
      </c>
      <c r="AD16" s="133">
        <f t="shared" si="6"/>
        <v>118.027828809499</v>
      </c>
      <c r="AE16" s="116">
        <f t="shared" ca="1" si="15"/>
        <v>11.488182804141852</v>
      </c>
      <c r="AF16" s="116">
        <f t="shared" si="16"/>
        <v>1.6483680980107653</v>
      </c>
      <c r="AG16" s="116">
        <f t="shared" ca="1" si="17"/>
        <v>13.136550902152617</v>
      </c>
      <c r="AH16" s="116">
        <f t="shared" ca="1" si="18"/>
        <v>1103.4702757808197</v>
      </c>
      <c r="AI16" s="156"/>
      <c r="AJ16" s="129"/>
      <c r="AK16" s="129"/>
      <c r="AL16" s="129"/>
      <c r="AM16" s="129"/>
      <c r="AN16" s="129"/>
      <c r="AO16" s="129"/>
      <c r="AP16" s="129"/>
      <c r="AQ16" s="156" t="e">
        <f>#REF!*J16</f>
        <v>#REF!</v>
      </c>
      <c r="AR16" s="156" t="e">
        <f>#REF!*J16</f>
        <v>#REF!</v>
      </c>
    </row>
    <row r="17" spans="1:44" ht="15.75" customHeight="1" thickBot="1" x14ac:dyDescent="0.25">
      <c r="A17" s="839" t="s">
        <v>255</v>
      </c>
      <c r="C17" s="527">
        <f>'[2]WP - Lighting Rev'!$E$19*1000</f>
        <v>6385580.4714607848</v>
      </c>
      <c r="D17" s="527"/>
      <c r="F17" s="155" t="str">
        <f>+'Proof of Rev'!A16</f>
        <v>D</v>
      </c>
      <c r="G17" s="155" t="str">
        <f>+'Proof of Rev'!B16</f>
        <v>MV</v>
      </c>
      <c r="H17" s="128">
        <f>+'Proof of Rev'!C16</f>
        <v>7800</v>
      </c>
      <c r="I17" s="167">
        <f>'Proof of Rev'!D16</f>
        <v>175</v>
      </c>
      <c r="J17" s="128">
        <f>'Proof of Rev'!E16</f>
        <v>504</v>
      </c>
      <c r="K17" s="474">
        <v>1</v>
      </c>
      <c r="L17" s="155" t="str">
        <f>'SCHEDULE D'!$C$11</f>
        <v>7800V</v>
      </c>
      <c r="M17" s="652">
        <f>'SCHEDULE D'!$C$30</f>
        <v>1711.1566988520999</v>
      </c>
      <c r="N17" s="652">
        <f>'SCHEDULE D'!$C$43</f>
        <v>1.8208453333333334</v>
      </c>
      <c r="O17" s="652">
        <f>'SCHEDULE D'!$C$44</f>
        <v>9.3491666666666671</v>
      </c>
      <c r="P17" s="652">
        <f t="shared" si="7"/>
        <v>11.170012</v>
      </c>
      <c r="Q17" s="156">
        <f t="shared" si="8"/>
        <v>1711.1566988520999</v>
      </c>
      <c r="R17" s="157">
        <f t="shared" si="0"/>
        <v>1.0977288095819211</v>
      </c>
      <c r="S17" s="133">
        <f t="shared" si="9"/>
        <v>71868.581351788191</v>
      </c>
      <c r="T17" s="158">
        <f t="shared" si="1"/>
        <v>1.0986999155981627E-4</v>
      </c>
      <c r="U17" s="116">
        <f t="shared" si="10"/>
        <v>1.8208453333333334</v>
      </c>
      <c r="V17" s="116">
        <f t="shared" si="11"/>
        <v>76.475504000000001</v>
      </c>
      <c r="W17" s="179">
        <f t="shared" si="2"/>
        <v>8.0906984690260673E-5</v>
      </c>
      <c r="X17" s="116">
        <f t="shared" si="12"/>
        <v>9.3491666666666671</v>
      </c>
      <c r="Y17" s="128">
        <f t="shared" si="13"/>
        <v>42</v>
      </c>
      <c r="Z17" s="116">
        <f t="shared" si="14"/>
        <v>392.66500000000002</v>
      </c>
      <c r="AA17" s="181">
        <f t="shared" si="3"/>
        <v>1.1090095505365881E-4</v>
      </c>
      <c r="AB17" s="133">
        <f t="shared" ca="1" si="4"/>
        <v>5534.0444930974763</v>
      </c>
      <c r="AC17" s="133">
        <f t="shared" si="5"/>
        <v>99.539835785032366</v>
      </c>
      <c r="AD17" s="133">
        <f t="shared" si="6"/>
        <v>708.16697285699388</v>
      </c>
      <c r="AE17" s="116">
        <f t="shared" ca="1" si="15"/>
        <v>10.98024701011404</v>
      </c>
      <c r="AF17" s="116">
        <f t="shared" si="16"/>
        <v>1.6025928742897346</v>
      </c>
      <c r="AG17" s="116">
        <f t="shared" ca="1" si="17"/>
        <v>12.582839884403775</v>
      </c>
      <c r="AH17" s="116">
        <f t="shared" ca="1" si="18"/>
        <v>6341.7513017395022</v>
      </c>
      <c r="AI17" s="156"/>
      <c r="AJ17" s="129"/>
      <c r="AK17" s="129"/>
      <c r="AL17" s="129"/>
      <c r="AM17" s="129"/>
      <c r="AN17" s="129"/>
      <c r="AO17" s="129"/>
      <c r="AP17" s="129"/>
      <c r="AQ17" s="156" t="e">
        <f>#REF!*J17</f>
        <v>#REF!</v>
      </c>
      <c r="AR17" s="156" t="e">
        <f>#REF!*J17</f>
        <v>#REF!</v>
      </c>
    </row>
    <row r="18" spans="1:44" ht="15" customHeight="1" thickTop="1" x14ac:dyDescent="0.2">
      <c r="A18" s="614" t="s">
        <v>554</v>
      </c>
      <c r="C18" s="113">
        <f ca="1">+C15-C16-C17-C25</f>
        <v>50369026.287624575</v>
      </c>
      <c r="F18" s="155" t="str">
        <f>+'Proof of Rev'!A17</f>
        <v>D</v>
      </c>
      <c r="G18" s="155" t="str">
        <f>+'Proof of Rev'!B17</f>
        <v>MV</v>
      </c>
      <c r="H18" s="128">
        <f>+'Proof of Rev'!C17</f>
        <v>4200</v>
      </c>
      <c r="I18" s="167">
        <f>'Proof of Rev'!D17</f>
        <v>100</v>
      </c>
      <c r="J18" s="128">
        <f>'Proof of Rev'!E17</f>
        <v>24060</v>
      </c>
      <c r="K18" s="474">
        <v>1</v>
      </c>
      <c r="L18" s="155" t="str">
        <f>'SCHEDULE D'!$B$11</f>
        <v>4200V</v>
      </c>
      <c r="M18" s="652">
        <f>'SCHEDULE D'!$B$30</f>
        <v>1711.3881903731999</v>
      </c>
      <c r="N18" s="652">
        <f>'SCHEDULE D'!$B$43</f>
        <v>2.0526613333333334</v>
      </c>
      <c r="O18" s="652">
        <f>'SCHEDULE D'!$B$44</f>
        <v>9.3491666666666671</v>
      </c>
      <c r="P18" s="652">
        <f t="shared" si="7"/>
        <v>11.401828</v>
      </c>
      <c r="Q18" s="156">
        <f t="shared" si="8"/>
        <v>1711.3881903731999</v>
      </c>
      <c r="R18" s="157">
        <f t="shared" si="0"/>
        <v>1.0978773143401679</v>
      </c>
      <c r="S18" s="133">
        <f>+Q18*(J18/12)</f>
        <v>3431333.3216982656</v>
      </c>
      <c r="T18" s="158">
        <f t="shared" si="1"/>
        <v>5.245693681478582E-3</v>
      </c>
      <c r="U18" s="116">
        <f t="shared" si="10"/>
        <v>2.0526613333333334</v>
      </c>
      <c r="V18" s="116">
        <f t="shared" si="11"/>
        <v>4115.5859733333336</v>
      </c>
      <c r="W18" s="179">
        <f t="shared" si="2"/>
        <v>4.3540693937228784E-3</v>
      </c>
      <c r="X18" s="116">
        <f t="shared" si="12"/>
        <v>9.3491666666666671</v>
      </c>
      <c r="Y18" s="128">
        <f t="shared" si="13"/>
        <v>2005</v>
      </c>
      <c r="Z18" s="116">
        <f t="shared" si="14"/>
        <v>18745.079166666666</v>
      </c>
      <c r="AA18" s="181">
        <f t="shared" si="3"/>
        <v>5.2942003543472831E-3</v>
      </c>
      <c r="AB18" s="133">
        <f t="shared" ca="1" si="4"/>
        <v>264220.48293922085</v>
      </c>
      <c r="AC18" s="133">
        <f t="shared" si="5"/>
        <v>5356.8100962732142</v>
      </c>
      <c r="AD18" s="133">
        <f t="shared" si="6"/>
        <v>33806.542394720775</v>
      </c>
      <c r="AE18" s="116">
        <f t="shared" ca="1" si="15"/>
        <v>10.98173245798923</v>
      </c>
      <c r="AF18" s="116">
        <f t="shared" si="16"/>
        <v>1.6277370112632581</v>
      </c>
      <c r="AG18" s="116">
        <f t="shared" ca="1" si="17"/>
        <v>12.609469469252488</v>
      </c>
      <c r="AH18" s="116">
        <f t="shared" ca="1" si="18"/>
        <v>303383.83543021488</v>
      </c>
      <c r="AI18" s="156"/>
      <c r="AJ18" s="129"/>
      <c r="AK18" s="129"/>
      <c r="AL18" s="129"/>
      <c r="AM18" s="129"/>
      <c r="AN18" s="261" t="s">
        <v>292</v>
      </c>
      <c r="AO18" s="129"/>
      <c r="AP18" s="129"/>
      <c r="AQ18" s="156" t="e">
        <f>#REF!*J18</f>
        <v>#REF!</v>
      </c>
      <c r="AR18" s="156" t="e">
        <f>#REF!*J18</f>
        <v>#REF!</v>
      </c>
    </row>
    <row r="19" spans="1:44" ht="15.75" customHeight="1" x14ac:dyDescent="0.2">
      <c r="F19" s="155" t="str">
        <f>+'Proof of Rev'!A18</f>
        <v>E</v>
      </c>
      <c r="G19" s="155" t="str">
        <f>+'Proof of Rev'!B18</f>
        <v>MV</v>
      </c>
      <c r="H19" s="128">
        <f>+'Proof of Rev'!C18</f>
        <v>22600</v>
      </c>
      <c r="I19" s="167">
        <f>'Proof of Rev'!D18</f>
        <v>400</v>
      </c>
      <c r="J19" s="128">
        <f>'Proof of Rev'!E18</f>
        <v>48</v>
      </c>
      <c r="K19" s="474">
        <v>2</v>
      </c>
      <c r="L19" s="155" t="str">
        <f>'SCHEDULE E'!B11</f>
        <v>22600V</v>
      </c>
      <c r="M19" s="156">
        <f>'SCHEDULE E'!$B$31</f>
        <v>3351.6720556985993</v>
      </c>
      <c r="N19" s="156">
        <f>'SCHEDULE E'!$B$44</f>
        <v>4.4857386666666672</v>
      </c>
      <c r="O19" s="156">
        <f>'SCHEDULE E'!$B$45</f>
        <v>9.7183333333333337</v>
      </c>
      <c r="P19" s="156">
        <f>+N19+O19</f>
        <v>14.204072</v>
      </c>
      <c r="Q19" s="156">
        <f>+M19/K19</f>
        <v>1675.8360278492996</v>
      </c>
      <c r="R19" s="157">
        <f t="shared" si="0"/>
        <v>1.0750701494138906</v>
      </c>
      <c r="S19" s="133">
        <f t="shared" ref="S19:S72" si="19">+Q19*(J19/12)</f>
        <v>6703.3441113971985</v>
      </c>
      <c r="T19" s="158">
        <f t="shared" si="1"/>
        <v>1.0247821051826413E-5</v>
      </c>
      <c r="U19" s="116">
        <f t="shared" si="10"/>
        <v>2.2428693333333336</v>
      </c>
      <c r="V19" s="116">
        <f t="shared" si="11"/>
        <v>8.9714773333333344</v>
      </c>
      <c r="W19" s="179">
        <f t="shared" si="2"/>
        <v>9.4913422114487885E-6</v>
      </c>
      <c r="X19" s="116">
        <f t="shared" si="12"/>
        <v>9.7183333333333337</v>
      </c>
      <c r="Y19" s="128">
        <f t="shared" si="13"/>
        <v>2</v>
      </c>
      <c r="Z19" s="116">
        <f t="shared" si="14"/>
        <v>19.436666666666667</v>
      </c>
      <c r="AA19" s="181">
        <f t="shared" si="3"/>
        <v>5.4895264319278479E-6</v>
      </c>
      <c r="AB19" s="133">
        <f t="shared" ca="1" si="4"/>
        <v>516.17276795031717</v>
      </c>
      <c r="AC19" s="133">
        <f t="shared" si="5"/>
        <v>11.677195099088724</v>
      </c>
      <c r="AD19" s="133">
        <f t="shared" si="6"/>
        <v>35.053812781286268</v>
      </c>
      <c r="AE19" s="116">
        <f t="shared" ca="1" si="15"/>
        <v>10.753599332298274</v>
      </c>
      <c r="AF19" s="116">
        <f t="shared" si="16"/>
        <v>0.9735626641744789</v>
      </c>
      <c r="AG19" s="116">
        <f t="shared" ca="1" si="17"/>
        <v>11.727161996472752</v>
      </c>
      <c r="AH19" s="116">
        <f t="shared" ca="1" si="18"/>
        <v>562.9037758306921</v>
      </c>
      <c r="AI19" s="156"/>
      <c r="AJ19" s="129"/>
      <c r="AK19" s="129"/>
      <c r="AL19" s="129"/>
      <c r="AM19" s="129"/>
      <c r="AN19" s="261" t="s">
        <v>293</v>
      </c>
      <c r="AO19" s="129"/>
      <c r="AP19" s="129"/>
      <c r="AQ19" s="156" t="e">
        <f>#REF!*J19</f>
        <v>#REF!</v>
      </c>
      <c r="AR19" s="156" t="e">
        <f>#REF!*J19</f>
        <v>#REF!</v>
      </c>
    </row>
    <row r="20" spans="1:44" ht="15.75" customHeight="1" x14ac:dyDescent="0.2">
      <c r="A20" s="839" t="s">
        <v>154</v>
      </c>
      <c r="C20" s="113">
        <f ca="1">+(C15-C11)</f>
        <v>-3644330.100556463</v>
      </c>
      <c r="D20" s="172">
        <f ca="1">+C20/C11</f>
        <v>-5.9131773431447134E-2</v>
      </c>
      <c r="F20" s="155" t="str">
        <f>+'Proof of Rev'!A19</f>
        <v>A</v>
      </c>
      <c r="G20" s="155" t="str">
        <f>+'Proof of Rev'!B19</f>
        <v>HPS</v>
      </c>
      <c r="H20" s="128">
        <f>+'Proof of Rev'!C19</f>
        <v>50000</v>
      </c>
      <c r="I20" s="167">
        <f>'Proof of Rev'!D19</f>
        <v>400</v>
      </c>
      <c r="J20" s="128">
        <f>'Proof of Rev'!E19</f>
        <v>6288</v>
      </c>
      <c r="K20" s="474">
        <v>1</v>
      </c>
      <c r="L20" s="155" t="str">
        <f>'SCHEDULE A'!$I11</f>
        <v>50000V</v>
      </c>
      <c r="M20" s="652">
        <f>'SCHEDULE A'!$I29</f>
        <v>425.17168865380006</v>
      </c>
      <c r="N20" s="652">
        <f>'SCHEDULE A'!$I42</f>
        <v>1.8624533333333335</v>
      </c>
      <c r="O20" s="652">
        <f>'SCHEDULE A'!$I43</f>
        <v>9.7183333333333337</v>
      </c>
      <c r="P20" s="652">
        <f>+N20+O20</f>
        <v>11.580786666666667</v>
      </c>
      <c r="Q20" s="156">
        <f t="shared" si="8"/>
        <v>425.17168865380006</v>
      </c>
      <c r="R20" s="157">
        <f t="shared" si="0"/>
        <v>0.2727530517613988</v>
      </c>
      <c r="S20" s="133">
        <f t="shared" si="19"/>
        <v>222789.96485459124</v>
      </c>
      <c r="T20" s="158">
        <f t="shared" si="1"/>
        <v>3.4059294197514667E-4</v>
      </c>
      <c r="U20" s="116">
        <f t="shared" si="10"/>
        <v>1.8624533333333335</v>
      </c>
      <c r="V20" s="116">
        <f t="shared" si="11"/>
        <v>975.92554666666672</v>
      </c>
      <c r="W20" s="179">
        <f t="shared" si="2"/>
        <v>1.0324769257224415E-3</v>
      </c>
      <c r="X20" s="116">
        <f t="shared" si="12"/>
        <v>9.7183333333333337</v>
      </c>
      <c r="Y20" s="128">
        <f t="shared" si="13"/>
        <v>524</v>
      </c>
      <c r="Z20" s="116">
        <f t="shared" si="14"/>
        <v>5092.4066666666668</v>
      </c>
      <c r="AA20" s="181">
        <f t="shared" si="3"/>
        <v>1.4382559251650961E-3</v>
      </c>
      <c r="AB20" s="133">
        <f t="shared" ca="1" si="4"/>
        <v>17155.334847725553</v>
      </c>
      <c r="AC20" s="133">
        <f t="shared" si="5"/>
        <v>1270.2560110439802</v>
      </c>
      <c r="AD20" s="133">
        <f t="shared" si="6"/>
        <v>9184.0989486970011</v>
      </c>
      <c r="AE20" s="116">
        <f t="shared" ca="1" si="15"/>
        <v>2.7282657200581348</v>
      </c>
      <c r="AF20" s="116">
        <f t="shared" si="16"/>
        <v>1.6625882569562631</v>
      </c>
      <c r="AG20" s="116">
        <f t="shared" ca="1" si="17"/>
        <v>4.3908539770143982</v>
      </c>
      <c r="AH20" s="116">
        <f t="shared" ca="1" si="18"/>
        <v>27609.689807466537</v>
      </c>
      <c r="AI20" s="156"/>
      <c r="AJ20" s="129"/>
      <c r="AK20" s="129"/>
      <c r="AL20" s="129"/>
      <c r="AM20" s="129"/>
      <c r="AN20" s="261" t="s">
        <v>293</v>
      </c>
      <c r="AO20" s="129"/>
      <c r="AP20" s="129"/>
      <c r="AQ20" s="156" t="e">
        <f>#REF!*J20</f>
        <v>#REF!</v>
      </c>
      <c r="AR20" s="156" t="e">
        <f>#REF!*J20</f>
        <v>#REF!</v>
      </c>
    </row>
    <row r="21" spans="1:44" ht="15.75" customHeight="1" x14ac:dyDescent="0.2">
      <c r="D21" s="113"/>
      <c r="F21" s="155" t="str">
        <f>+'Proof of Rev'!A20</f>
        <v>A</v>
      </c>
      <c r="G21" s="155" t="str">
        <f>+'Proof of Rev'!B20</f>
        <v>HPS</v>
      </c>
      <c r="H21" s="128">
        <f>+'Proof of Rev'!C20</f>
        <v>28000</v>
      </c>
      <c r="I21" s="167">
        <f>'Proof of Rev'!D20</f>
        <v>250</v>
      </c>
      <c r="J21" s="128">
        <f>'Proof of Rev'!E20</f>
        <v>65472</v>
      </c>
      <c r="K21" s="474">
        <v>1</v>
      </c>
      <c r="L21" s="155" t="str">
        <f>'SCHEDULE A'!$H11</f>
        <v>28000V</v>
      </c>
      <c r="M21" s="652">
        <f>'SCHEDULE A'!$H29</f>
        <v>404.02425734389999</v>
      </c>
      <c r="N21" s="652">
        <f>'SCHEDULE A'!$H42</f>
        <v>1.9199119999999998</v>
      </c>
      <c r="O21" s="652">
        <f>'SCHEDULE A'!$H43</f>
        <v>9.7183333333333337</v>
      </c>
      <c r="P21" s="652">
        <f t="shared" si="7"/>
        <v>11.638245333333334</v>
      </c>
      <c r="Q21" s="156">
        <f t="shared" si="8"/>
        <v>404.02425734389999</v>
      </c>
      <c r="R21" s="157">
        <f t="shared" si="0"/>
        <v>0.25918670531685351</v>
      </c>
      <c r="S21" s="133">
        <f t="shared" si="19"/>
        <v>2204356.3480683183</v>
      </c>
      <c r="T21" s="158">
        <f t="shared" si="1"/>
        <v>3.3699373050316574E-3</v>
      </c>
      <c r="U21" s="116">
        <f t="shared" si="10"/>
        <v>1.9199119999999998</v>
      </c>
      <c r="V21" s="116">
        <f t="shared" si="11"/>
        <v>10475.039871999999</v>
      </c>
      <c r="W21" s="179">
        <f t="shared" si="2"/>
        <v>1.1082030797126542E-2</v>
      </c>
      <c r="X21" s="116">
        <f t="shared" si="12"/>
        <v>9.7183333333333337</v>
      </c>
      <c r="Y21" s="128">
        <f t="shared" si="13"/>
        <v>5456</v>
      </c>
      <c r="Z21" s="116">
        <f t="shared" si="14"/>
        <v>53023.226666666669</v>
      </c>
      <c r="AA21" s="181">
        <f t="shared" si="3"/>
        <v>1.497542810629917E-2</v>
      </c>
      <c r="AB21" s="133">
        <f t="shared" ca="1" si="4"/>
        <v>169740.46070478627</v>
      </c>
      <c r="AC21" s="133">
        <f t="shared" si="5"/>
        <v>13634.218725783701</v>
      </c>
      <c r="AD21" s="133">
        <f t="shared" si="6"/>
        <v>95626.801267348943</v>
      </c>
      <c r="AE21" s="116">
        <f t="shared" ca="1" si="15"/>
        <v>2.5925656876952936</v>
      </c>
      <c r="AF21" s="116">
        <f t="shared" si="16"/>
        <v>1.668820564411239</v>
      </c>
      <c r="AG21" s="116">
        <f t="shared" ca="1" si="17"/>
        <v>4.2613862521065329</v>
      </c>
      <c r="AH21" s="116">
        <f t="shared" ca="1" si="18"/>
        <v>279001.48069791892</v>
      </c>
      <c r="AI21" s="156"/>
      <c r="AJ21" s="129"/>
      <c r="AK21" s="129"/>
      <c r="AL21" s="129"/>
      <c r="AM21" s="129"/>
      <c r="AN21" s="129"/>
      <c r="AO21" s="129"/>
      <c r="AP21" s="129"/>
      <c r="AQ21" s="156" t="e">
        <f>#REF!*J21</f>
        <v>#REF!</v>
      </c>
      <c r="AR21" s="156" t="e">
        <f>#REF!*J21</f>
        <v>#REF!</v>
      </c>
    </row>
    <row r="22" spans="1:44" ht="15.75" customHeight="1" x14ac:dyDescent="0.2">
      <c r="F22" s="155" t="str">
        <f>+'Proof of Rev'!A21</f>
        <v>A</v>
      </c>
      <c r="G22" s="155" t="str">
        <f>+'Proof of Rev'!B21</f>
        <v>HPS</v>
      </c>
      <c r="H22" s="128">
        <f>+'Proof of Rev'!C21</f>
        <v>15000</v>
      </c>
      <c r="I22" s="167">
        <f>'Proof of Rev'!D21</f>
        <v>150</v>
      </c>
      <c r="J22" s="128">
        <f>'Proof of Rev'!E21</f>
        <v>54960</v>
      </c>
      <c r="K22" s="474">
        <v>1</v>
      </c>
      <c r="L22" s="155" t="str">
        <f>'SCHEDULE A'!$G11</f>
        <v>15000V</v>
      </c>
      <c r="M22" s="652">
        <f>'SCHEDULE A'!$G29</f>
        <v>384.40194664360001</v>
      </c>
      <c r="N22" s="652">
        <f>'SCHEDULE A'!$G42</f>
        <v>1.9278373333333334</v>
      </c>
      <c r="O22" s="652">
        <f>'SCHEDULE A'!$G43</f>
        <v>9.7183333333333337</v>
      </c>
      <c r="P22" s="652">
        <f t="shared" si="7"/>
        <v>11.646170666666666</v>
      </c>
      <c r="Q22" s="156">
        <f t="shared" si="8"/>
        <v>384.40194664360001</v>
      </c>
      <c r="R22" s="157">
        <f t="shared" si="0"/>
        <v>0.2465987431619342</v>
      </c>
      <c r="S22" s="133">
        <f t="shared" si="19"/>
        <v>1760560.9156276882</v>
      </c>
      <c r="T22" s="158">
        <f t="shared" si="1"/>
        <v>2.6914794935734964E-3</v>
      </c>
      <c r="U22" s="116">
        <f t="shared" si="10"/>
        <v>1.9278373333333334</v>
      </c>
      <c r="V22" s="116">
        <f t="shared" si="11"/>
        <v>8829.4949866666666</v>
      </c>
      <c r="W22" s="179">
        <f t="shared" si="2"/>
        <v>9.3411324979168937E-3</v>
      </c>
      <c r="X22" s="116">
        <f t="shared" si="12"/>
        <v>9.7183333333333337</v>
      </c>
      <c r="Y22" s="128">
        <f t="shared" si="13"/>
        <v>4580</v>
      </c>
      <c r="Z22" s="116">
        <f t="shared" si="14"/>
        <v>44509.966666666667</v>
      </c>
      <c r="AA22" s="181">
        <f t="shared" si="3"/>
        <v>1.2571015529114771E-2</v>
      </c>
      <c r="AB22" s="133">
        <f t="shared" ca="1" si="4"/>
        <v>135567.20136440592</v>
      </c>
      <c r="AC22" s="133">
        <f t="shared" si="5"/>
        <v>11492.392139547934</v>
      </c>
      <c r="AD22" s="133">
        <f t="shared" si="6"/>
        <v>80273.231269145545</v>
      </c>
      <c r="AE22" s="116">
        <f t="shared" ca="1" si="15"/>
        <v>2.4666521354513451</v>
      </c>
      <c r="AF22" s="116">
        <f t="shared" si="16"/>
        <v>1.6696801930257181</v>
      </c>
      <c r="AG22" s="116">
        <f t="shared" ca="1" si="17"/>
        <v>4.1363323284770637</v>
      </c>
      <c r="AH22" s="116">
        <f t="shared" ca="1" si="18"/>
        <v>227332.82477309942</v>
      </c>
      <c r="AI22" s="156"/>
      <c r="AJ22" s="129"/>
      <c r="AK22" s="129"/>
      <c r="AL22" s="129"/>
      <c r="AM22" s="129"/>
      <c r="AN22" s="129"/>
      <c r="AO22" s="129"/>
      <c r="AP22" s="129"/>
      <c r="AQ22" s="156" t="e">
        <f>#REF!*J22</f>
        <v>#REF!</v>
      </c>
      <c r="AR22" s="156" t="e">
        <f>#REF!*J22</f>
        <v>#REF!</v>
      </c>
    </row>
    <row r="23" spans="1:44" ht="15.75" customHeight="1" x14ac:dyDescent="0.2">
      <c r="A23" s="839" t="s">
        <v>155</v>
      </c>
      <c r="C23" s="87">
        <f>+'Tariff Comp'!T43</f>
        <v>1.0900000000000001</v>
      </c>
      <c r="F23" s="155" t="str">
        <f>+'Proof of Rev'!A22</f>
        <v>A</v>
      </c>
      <c r="G23" s="155" t="str">
        <f>+'Proof of Rev'!B22</f>
        <v>HPS</v>
      </c>
      <c r="H23" s="128">
        <f>+'Proof of Rev'!C22</f>
        <v>9500</v>
      </c>
      <c r="I23" s="167">
        <f>'Proof of Rev'!D22</f>
        <v>100</v>
      </c>
      <c r="J23" s="128">
        <f>'Proof of Rev'!E22</f>
        <v>160980</v>
      </c>
      <c r="K23" s="474">
        <v>1</v>
      </c>
      <c r="L23" s="155" t="str">
        <f>'SCHEDULE A'!$F11</f>
        <v>9500V</v>
      </c>
      <c r="M23" s="652">
        <f>'SCHEDULE A'!$F29</f>
        <v>383.55768344900002</v>
      </c>
      <c r="N23" s="652">
        <f>'SCHEDULE A'!$F42</f>
        <v>1.8049946666666665</v>
      </c>
      <c r="O23" s="652">
        <f>'SCHEDULE A'!$F43</f>
        <v>9.7183333333333337</v>
      </c>
      <c r="P23" s="652">
        <f t="shared" si="7"/>
        <v>11.523327999999999</v>
      </c>
      <c r="Q23" s="156">
        <f t="shared" si="8"/>
        <v>383.55768344900002</v>
      </c>
      <c r="R23" s="157">
        <f t="shared" si="0"/>
        <v>0.24605713757303416</v>
      </c>
      <c r="S23" s="133">
        <f t="shared" si="19"/>
        <v>5145426.323468335</v>
      </c>
      <c r="T23" s="158">
        <f t="shared" si="1"/>
        <v>7.866134771241819E-3</v>
      </c>
      <c r="U23" s="116">
        <f t="shared" si="10"/>
        <v>1.8049946666666665</v>
      </c>
      <c r="V23" s="116">
        <f t="shared" si="11"/>
        <v>24214.003453333331</v>
      </c>
      <c r="W23" s="179">
        <f t="shared" si="2"/>
        <v>2.5617117955688908E-2</v>
      </c>
      <c r="X23" s="116">
        <f t="shared" si="12"/>
        <v>9.7183333333333337</v>
      </c>
      <c r="Y23" s="128">
        <f t="shared" si="13"/>
        <v>13415</v>
      </c>
      <c r="Z23" s="116">
        <f t="shared" si="14"/>
        <v>130371.44166666667</v>
      </c>
      <c r="AA23" s="181">
        <f t="shared" si="3"/>
        <v>3.6820998542156036E-2</v>
      </c>
      <c r="AB23" s="133">
        <f t="shared" ca="1" si="4"/>
        <v>396209.54907467688</v>
      </c>
      <c r="AC23" s="133">
        <f t="shared" si="5"/>
        <v>31516.731520239558</v>
      </c>
      <c r="AD23" s="133">
        <f t="shared" si="6"/>
        <v>235123.44923047762</v>
      </c>
      <c r="AE23" s="116">
        <f t="shared" ca="1" si="15"/>
        <v>2.4612346196712442</v>
      </c>
      <c r="AF23" s="116">
        <f t="shared" si="16"/>
        <v>1.656355949501287</v>
      </c>
      <c r="AG23" s="116">
        <f t="shared" ca="1" si="17"/>
        <v>4.1175905691725312</v>
      </c>
      <c r="AH23" s="116">
        <f t="shared" ca="1" si="18"/>
        <v>662849.72982539411</v>
      </c>
      <c r="AI23" s="156"/>
      <c r="AJ23" s="129"/>
      <c r="AK23" s="129"/>
      <c r="AL23" s="129"/>
      <c r="AM23" s="129"/>
      <c r="AN23" s="129"/>
      <c r="AO23" s="129"/>
      <c r="AP23" s="129"/>
      <c r="AQ23" s="156" t="e">
        <f>#REF!*J23</f>
        <v>#REF!</v>
      </c>
      <c r="AR23" s="156" t="e">
        <f>#REF!*J23</f>
        <v>#REF!</v>
      </c>
    </row>
    <row r="24" spans="1:44" ht="15.75" customHeight="1" x14ac:dyDescent="0.2">
      <c r="A24" s="839" t="s">
        <v>156</v>
      </c>
      <c r="C24" s="87">
        <f ca="1">ROUND(C23*(1+D20),2)</f>
        <v>1.03</v>
      </c>
      <c r="F24" s="155" t="str">
        <f>+'Proof of Rev'!A23</f>
        <v>A</v>
      </c>
      <c r="G24" s="155" t="str">
        <f>+'Proof of Rev'!B23</f>
        <v>HPS</v>
      </c>
      <c r="H24" s="128">
        <f>+'Proof of Rev'!C23</f>
        <v>6000</v>
      </c>
      <c r="I24" s="167">
        <f>'Proof of Rev'!D23</f>
        <v>70</v>
      </c>
      <c r="J24" s="128">
        <f>'Proof of Rev'!E23</f>
        <v>5772</v>
      </c>
      <c r="K24" s="474">
        <v>1</v>
      </c>
      <c r="L24" s="155" t="str">
        <f>'SCHEDULE A'!$E11</f>
        <v>6000V</v>
      </c>
      <c r="M24" s="652">
        <f>'SCHEDULE A'!$E29</f>
        <v>376.8580464854</v>
      </c>
      <c r="N24" s="652">
        <f>'SCHEDULE A'!$E42</f>
        <v>1.8703786666666666</v>
      </c>
      <c r="O24" s="652">
        <f>'SCHEDULE A'!$E43</f>
        <v>9.7183333333333337</v>
      </c>
      <c r="P24" s="652">
        <f t="shared" si="7"/>
        <v>11.588712000000001</v>
      </c>
      <c r="Q24" s="156">
        <f t="shared" si="8"/>
        <v>376.8580464854</v>
      </c>
      <c r="R24" s="157">
        <f t="shared" si="0"/>
        <v>0.24175923515789166</v>
      </c>
      <c r="S24" s="133">
        <f t="shared" si="19"/>
        <v>181268.72035947739</v>
      </c>
      <c r="T24" s="158">
        <f t="shared" si="1"/>
        <v>2.7711682074908436E-4</v>
      </c>
      <c r="U24" s="116">
        <f t="shared" si="10"/>
        <v>1.8703786666666666</v>
      </c>
      <c r="V24" s="116">
        <f t="shared" si="11"/>
        <v>899.6521386666667</v>
      </c>
      <c r="W24" s="179">
        <f t="shared" si="2"/>
        <v>9.5178374776927618E-4</v>
      </c>
      <c r="X24" s="116">
        <f t="shared" si="12"/>
        <v>9.7183333333333337</v>
      </c>
      <c r="Y24" s="128">
        <f t="shared" si="13"/>
        <v>481</v>
      </c>
      <c r="Z24" s="116">
        <f t="shared" si="14"/>
        <v>4674.5183333333334</v>
      </c>
      <c r="AA24" s="181">
        <f t="shared" si="3"/>
        <v>1.3202311068786475E-3</v>
      </c>
      <c r="AB24" s="133">
        <f t="shared" ca="1" si="4"/>
        <v>13958.104429053577</v>
      </c>
      <c r="AC24" s="133">
        <f t="shared" si="5"/>
        <v>1170.9792216149783</v>
      </c>
      <c r="AD24" s="133">
        <f t="shared" si="6"/>
        <v>8430.4419738993474</v>
      </c>
      <c r="AE24" s="116">
        <f t="shared" ca="1" si="15"/>
        <v>2.4182440105775429</v>
      </c>
      <c r="AF24" s="116">
        <f t="shared" si="16"/>
        <v>1.6634478855707424</v>
      </c>
      <c r="AG24" s="116">
        <f t="shared" ca="1" si="17"/>
        <v>4.0816918961482855</v>
      </c>
      <c r="AH24" s="116">
        <f t="shared" ca="1" si="18"/>
        <v>23559.525624567905</v>
      </c>
      <c r="AI24" s="156"/>
      <c r="AJ24" s="129"/>
      <c r="AK24" s="129"/>
      <c r="AL24" s="129"/>
      <c r="AM24" s="129"/>
      <c r="AN24" s="129"/>
      <c r="AO24" s="129"/>
      <c r="AP24" s="129"/>
      <c r="AQ24" s="156" t="e">
        <f>#REF!*J24</f>
        <v>#REF!</v>
      </c>
      <c r="AR24" s="156" t="e">
        <f>#REF!*J24</f>
        <v>#REF!</v>
      </c>
    </row>
    <row r="25" spans="1:44" ht="15.75" customHeight="1" x14ac:dyDescent="0.2">
      <c r="A25" s="839" t="s">
        <v>157</v>
      </c>
      <c r="C25" s="87">
        <f ca="1">+C24*'Proof of Rev'!E76</f>
        <v>1421.4</v>
      </c>
      <c r="F25" s="155" t="str">
        <f>+'Proof of Rev'!A24</f>
        <v>B</v>
      </c>
      <c r="G25" s="155" t="str">
        <f>+'Proof of Rev'!B24</f>
        <v>HPS</v>
      </c>
      <c r="H25" s="128">
        <f>+'Proof of Rev'!C24</f>
        <v>50000</v>
      </c>
      <c r="I25" s="167">
        <f>'Proof of Rev'!D24</f>
        <v>400</v>
      </c>
      <c r="J25" s="128">
        <f>'Proof of Rev'!E24</f>
        <v>48</v>
      </c>
      <c r="K25" s="474">
        <v>1</v>
      </c>
      <c r="L25" s="155" t="str">
        <f>'SCHEDULE B'!$H$11</f>
        <v>50000V</v>
      </c>
      <c r="M25" s="652">
        <f>'SCHEDULE B'!$H$31</f>
        <v>2679.8126686918004</v>
      </c>
      <c r="N25" s="652">
        <f>'SCHEDULE B'!$H$44</f>
        <v>1.8624533333333335</v>
      </c>
      <c r="O25" s="652">
        <f>'SCHEDULE B'!$H$45</f>
        <v>9.3491666666666671</v>
      </c>
      <c r="P25" s="652">
        <f t="shared" si="7"/>
        <v>11.21162</v>
      </c>
      <c r="Q25" s="156">
        <f t="shared" si="8"/>
        <v>2679.8126686918004</v>
      </c>
      <c r="R25" s="157">
        <f t="shared" si="0"/>
        <v>1.7191339476267691</v>
      </c>
      <c r="S25" s="133">
        <f t="shared" si="19"/>
        <v>10719.250674767201</v>
      </c>
      <c r="T25" s="158">
        <f t="shared" si="1"/>
        <v>1.6387188379292028E-5</v>
      </c>
      <c r="U25" s="116">
        <f t="shared" si="10"/>
        <v>1.8624533333333335</v>
      </c>
      <c r="V25" s="116">
        <f t="shared" si="11"/>
        <v>7.4498133333333341</v>
      </c>
      <c r="W25" s="179">
        <f t="shared" si="2"/>
        <v>7.8815032497896305E-6</v>
      </c>
      <c r="X25" s="116">
        <f t="shared" si="12"/>
        <v>9.3491666666666671</v>
      </c>
      <c r="Y25" s="128">
        <f t="shared" si="13"/>
        <v>4</v>
      </c>
      <c r="Z25" s="116">
        <f t="shared" si="14"/>
        <v>37.396666666666668</v>
      </c>
      <c r="AA25" s="181">
        <f t="shared" si="3"/>
        <v>1.0561995719396078E-5</v>
      </c>
      <c r="AB25" s="133">
        <f t="shared" ca="1" si="4"/>
        <v>825.40672225681612</v>
      </c>
      <c r="AC25" s="133">
        <f t="shared" si="5"/>
        <v>9.6966107713280927</v>
      </c>
      <c r="AD25" s="133">
        <f t="shared" si="6"/>
        <v>67.444473605428001</v>
      </c>
      <c r="AE25" s="116">
        <f t="shared" ca="1" si="15"/>
        <v>17.195973380350335</v>
      </c>
      <c r="AF25" s="116">
        <f t="shared" si="16"/>
        <v>1.607105924515752</v>
      </c>
      <c r="AG25" s="116">
        <f t="shared" ca="1" si="17"/>
        <v>18.803079304866088</v>
      </c>
      <c r="AH25" s="116">
        <f t="shared" ca="1" si="18"/>
        <v>902.54780663357224</v>
      </c>
      <c r="AI25" s="156"/>
      <c r="AJ25" s="129"/>
      <c r="AK25" s="129"/>
      <c r="AL25" s="129"/>
      <c r="AM25" s="129"/>
      <c r="AN25" s="129"/>
      <c r="AO25" s="129"/>
      <c r="AP25" s="129"/>
      <c r="AQ25" s="156" t="e">
        <f>#REF!*J25</f>
        <v>#REF!</v>
      </c>
      <c r="AR25" s="156" t="e">
        <f>#REF!*J25</f>
        <v>#REF!</v>
      </c>
    </row>
    <row r="26" spans="1:44" ht="15.75" customHeight="1" x14ac:dyDescent="0.2">
      <c r="C26" s="113"/>
      <c r="F26" s="155" t="str">
        <f>+'Proof of Rev'!A25</f>
        <v>B</v>
      </c>
      <c r="G26" s="155" t="str">
        <f>+'Proof of Rev'!B25</f>
        <v>HPS</v>
      </c>
      <c r="H26" s="128">
        <f>+'Proof of Rev'!C25</f>
        <v>28000</v>
      </c>
      <c r="I26" s="167">
        <f>'Proof of Rev'!D25</f>
        <v>250</v>
      </c>
      <c r="J26" s="128">
        <f>'Proof of Rev'!E25</f>
        <v>1728</v>
      </c>
      <c r="K26" s="474">
        <v>1</v>
      </c>
      <c r="L26" s="155" t="str">
        <f>'SCHEDULE B'!$G$11</f>
        <v>28000V</v>
      </c>
      <c r="M26" s="652">
        <f>'SCHEDULE B'!$G$31</f>
        <v>2658.6652373819006</v>
      </c>
      <c r="N26" s="652">
        <f>'SCHEDULE B'!$G$44</f>
        <v>1.9199119999999998</v>
      </c>
      <c r="O26" s="652">
        <f>'SCHEDULE B'!$G$45</f>
        <v>9.3491666666666671</v>
      </c>
      <c r="P26" s="652">
        <f t="shared" si="7"/>
        <v>11.269078666666667</v>
      </c>
      <c r="Q26" s="156">
        <f t="shared" si="8"/>
        <v>2658.6652373819006</v>
      </c>
      <c r="R26" s="157">
        <f t="shared" si="0"/>
        <v>1.7055676011822241</v>
      </c>
      <c r="S26" s="133">
        <f t="shared" si="19"/>
        <v>382847.7941829937</v>
      </c>
      <c r="T26" s="158">
        <f t="shared" si="1"/>
        <v>5.852833480834139E-4</v>
      </c>
      <c r="U26" s="116">
        <f t="shared" si="10"/>
        <v>1.9199119999999998</v>
      </c>
      <c r="V26" s="116">
        <f t="shared" si="11"/>
        <v>276.46732799999995</v>
      </c>
      <c r="W26" s="179">
        <f t="shared" si="2"/>
        <v>2.9248761634644829E-4</v>
      </c>
      <c r="X26" s="116">
        <f t="shared" si="12"/>
        <v>9.3491666666666671</v>
      </c>
      <c r="Y26" s="128">
        <f t="shared" si="13"/>
        <v>144</v>
      </c>
      <c r="Z26" s="116">
        <f t="shared" si="14"/>
        <v>1346.28</v>
      </c>
      <c r="AA26" s="181">
        <f t="shared" si="3"/>
        <v>3.8023184589825875E-4</v>
      </c>
      <c r="AB26" s="133">
        <f t="shared" ca="1" si="4"/>
        <v>29480.1523453224</v>
      </c>
      <c r="AC26" s="133">
        <f t="shared" si="5"/>
        <v>359.84741505000972</v>
      </c>
      <c r="AD26" s="133">
        <f t="shared" si="6"/>
        <v>2428.0010497954077</v>
      </c>
      <c r="AE26" s="116">
        <f t="shared" ca="1" si="15"/>
        <v>17.060273347987501</v>
      </c>
      <c r="AF26" s="116">
        <f t="shared" si="16"/>
        <v>1.6133382319707277</v>
      </c>
      <c r="AG26" s="116">
        <f t="shared" ca="1" si="17"/>
        <v>18.673611579958227</v>
      </c>
      <c r="AH26" s="116">
        <f t="shared" ca="1" si="18"/>
        <v>32268.000810167814</v>
      </c>
      <c r="AI26" s="156"/>
      <c r="AJ26" s="129"/>
      <c r="AK26" s="129"/>
      <c r="AL26" s="129"/>
      <c r="AM26" s="129"/>
      <c r="AN26" s="129"/>
      <c r="AO26" s="129"/>
      <c r="AP26" s="129"/>
      <c r="AQ26" s="156" t="e">
        <f>#REF!*J26</f>
        <v>#REF!</v>
      </c>
      <c r="AR26" s="156" t="e">
        <f>#REF!*J26</f>
        <v>#REF!</v>
      </c>
    </row>
    <row r="27" spans="1:44" ht="15.75" customHeight="1" x14ac:dyDescent="0.25">
      <c r="A27" s="472" t="s">
        <v>668</v>
      </c>
      <c r="F27" s="155" t="str">
        <f>+'Proof of Rev'!A26</f>
        <v>B</v>
      </c>
      <c r="G27" s="155" t="str">
        <f>+'Proof of Rev'!B26</f>
        <v>HPS</v>
      </c>
      <c r="H27" s="128">
        <f>+'Proof of Rev'!C26</f>
        <v>15000</v>
      </c>
      <c r="I27" s="167">
        <f>'Proof of Rev'!D26</f>
        <v>150</v>
      </c>
      <c r="J27" s="128">
        <f>'Proof of Rev'!E26</f>
        <v>168</v>
      </c>
      <c r="K27" s="474">
        <v>1</v>
      </c>
      <c r="L27" s="155" t="str">
        <f>'SCHEDULE B'!$F$11</f>
        <v>15000V</v>
      </c>
      <c r="M27" s="652">
        <f>'SCHEDULE B'!$F$31</f>
        <v>2639.0429266816009</v>
      </c>
      <c r="N27" s="652">
        <f>'SCHEDULE B'!$F$44</f>
        <v>1.9278373333333334</v>
      </c>
      <c r="O27" s="652">
        <f>'SCHEDULE B'!$F$45</f>
        <v>9.3491666666666671</v>
      </c>
      <c r="P27" s="652">
        <f t="shared" si="7"/>
        <v>11.277004</v>
      </c>
      <c r="Q27" s="156">
        <f t="shared" si="8"/>
        <v>2639.0429266816009</v>
      </c>
      <c r="R27" s="157">
        <f t="shared" si="0"/>
        <v>1.6929796390273049</v>
      </c>
      <c r="S27" s="133">
        <f t="shared" si="19"/>
        <v>36946.600973542416</v>
      </c>
      <c r="T27" s="158">
        <f t="shared" si="1"/>
        <v>5.6482577793724641E-5</v>
      </c>
      <c r="U27" s="116">
        <f t="shared" si="10"/>
        <v>1.9278373333333334</v>
      </c>
      <c r="V27" s="116">
        <f t="shared" si="11"/>
        <v>26.989722666666669</v>
      </c>
      <c r="W27" s="179">
        <f t="shared" si="2"/>
        <v>2.8553680124636794E-5</v>
      </c>
      <c r="X27" s="116">
        <f t="shared" si="12"/>
        <v>9.3491666666666671</v>
      </c>
      <c r="Y27" s="128">
        <f t="shared" si="13"/>
        <v>14</v>
      </c>
      <c r="Z27" s="116">
        <f t="shared" si="14"/>
        <v>130.88833333333335</v>
      </c>
      <c r="AA27" s="181">
        <f t="shared" si="3"/>
        <v>3.6966985017886272E-5</v>
      </c>
      <c r="AB27" s="133">
        <f t="shared" ca="1" si="4"/>
        <v>2844.9724456849167</v>
      </c>
      <c r="AC27" s="133">
        <f t="shared" si="5"/>
        <v>35.129582959316828</v>
      </c>
      <c r="AD27" s="133">
        <f t="shared" si="6"/>
        <v>236.055657618998</v>
      </c>
      <c r="AE27" s="116">
        <f t="shared" ca="1" si="15"/>
        <v>16.934359795743553</v>
      </c>
      <c r="AF27" s="116">
        <f t="shared" si="16"/>
        <v>1.6141978605852074</v>
      </c>
      <c r="AG27" s="116">
        <f t="shared" ca="1" si="17"/>
        <v>18.548557656328761</v>
      </c>
      <c r="AH27" s="116">
        <f t="shared" ca="1" si="18"/>
        <v>3116.1576862632319</v>
      </c>
      <c r="AI27" s="156"/>
      <c r="AJ27" s="129"/>
      <c r="AK27" s="129"/>
      <c r="AL27" s="129"/>
      <c r="AM27" s="129"/>
      <c r="AN27" s="261" t="s">
        <v>296</v>
      </c>
      <c r="AO27" s="129"/>
      <c r="AP27" s="129"/>
      <c r="AQ27" s="156" t="e">
        <f>#REF!*J27</f>
        <v>#REF!</v>
      </c>
      <c r="AR27" s="156" t="e">
        <f>#REF!*J27</f>
        <v>#REF!</v>
      </c>
    </row>
    <row r="28" spans="1:44" ht="15.75" customHeight="1" x14ac:dyDescent="0.2">
      <c r="A28" s="262" t="s">
        <v>381</v>
      </c>
      <c r="C28" s="113"/>
      <c r="F28" s="155" t="str">
        <f>+'Proof of Rev'!A27</f>
        <v>B</v>
      </c>
      <c r="G28" s="155" t="str">
        <f>+'Proof of Rev'!B27</f>
        <v>HPS</v>
      </c>
      <c r="H28" s="128">
        <f>+'Proof of Rev'!C27</f>
        <v>9500</v>
      </c>
      <c r="I28" s="167">
        <f>'Proof of Rev'!D27</f>
        <v>100</v>
      </c>
      <c r="J28" s="128">
        <f>'Proof of Rev'!E27</f>
        <v>276</v>
      </c>
      <c r="K28" s="474">
        <v>1</v>
      </c>
      <c r="L28" s="155" t="str">
        <f>'SCHEDULE B'!$E$11</f>
        <v>9500V</v>
      </c>
      <c r="M28" s="652">
        <f>'SCHEDULE B'!$E$31</f>
        <v>2638.198663487</v>
      </c>
      <c r="N28" s="652">
        <f>'SCHEDULE B'!$E$44</f>
        <v>1.5183333333333333</v>
      </c>
      <c r="O28" s="652">
        <f>'SCHEDULE B'!$E$45</f>
        <v>9.3491666666666671</v>
      </c>
      <c r="P28" s="652">
        <f t="shared" si="7"/>
        <v>10.8675</v>
      </c>
      <c r="Q28" s="156">
        <f t="shared" si="8"/>
        <v>2638.198663487</v>
      </c>
      <c r="R28" s="157">
        <f t="shared" si="0"/>
        <v>1.6924380334384042</v>
      </c>
      <c r="S28" s="133">
        <f t="shared" si="19"/>
        <v>60678.569260201002</v>
      </c>
      <c r="T28" s="158">
        <f t="shared" si="1"/>
        <v>9.2763120783573565E-5</v>
      </c>
      <c r="U28" s="116">
        <f t="shared" si="10"/>
        <v>1.5183333333333333</v>
      </c>
      <c r="V28" s="116">
        <f t="shared" si="11"/>
        <v>34.921666666666667</v>
      </c>
      <c r="W28" s="179">
        <f t="shared" si="2"/>
        <v>3.6945251780993643E-5</v>
      </c>
      <c r="X28" s="116">
        <f t="shared" si="12"/>
        <v>9.3491666666666671</v>
      </c>
      <c r="Y28" s="128">
        <f t="shared" si="13"/>
        <v>23</v>
      </c>
      <c r="Z28" s="116">
        <f t="shared" si="14"/>
        <v>215.03083333333333</v>
      </c>
      <c r="AA28" s="181">
        <f t="shared" si="3"/>
        <v>6.0731475386527444E-5</v>
      </c>
      <c r="AB28" s="133">
        <f t="shared" ca="1" si="4"/>
        <v>4672.3880692699104</v>
      </c>
      <c r="AC28" s="133">
        <f t="shared" si="5"/>
        <v>45.45373071800401</v>
      </c>
      <c r="AD28" s="133">
        <f t="shared" si="6"/>
        <v>387.80572323121095</v>
      </c>
      <c r="AE28" s="116">
        <f t="shared" ca="1" si="15"/>
        <v>16.928942279963444</v>
      </c>
      <c r="AF28" s="116">
        <f t="shared" si="16"/>
        <v>1.5697806302507789</v>
      </c>
      <c r="AG28" s="116">
        <f t="shared" ca="1" si="17"/>
        <v>18.498722910214223</v>
      </c>
      <c r="AH28" s="116">
        <f t="shared" ca="1" si="18"/>
        <v>5105.6475232191251</v>
      </c>
      <c r="AI28" s="156"/>
      <c r="AJ28" s="129"/>
      <c r="AK28" s="129"/>
      <c r="AL28" s="129"/>
      <c r="AM28" s="129"/>
      <c r="AN28" s="129"/>
      <c r="AO28" s="129"/>
      <c r="AP28" s="129"/>
      <c r="AQ28" s="156" t="e">
        <f>#REF!*J28</f>
        <v>#REF!</v>
      </c>
      <c r="AR28" s="156" t="e">
        <f>#REF!*J28</f>
        <v>#REF!</v>
      </c>
    </row>
    <row r="29" spans="1:44" ht="15.75" customHeight="1" x14ac:dyDescent="0.2">
      <c r="F29" s="155" t="str">
        <f>+'Proof of Rev'!A28</f>
        <v>B</v>
      </c>
      <c r="G29" s="155" t="str">
        <f>+'Proof of Rev'!B28</f>
        <v>HPS</v>
      </c>
      <c r="H29" s="128">
        <f>+'Proof of Rev'!C28</f>
        <v>6000</v>
      </c>
      <c r="I29" s="167">
        <f>'Proof of Rev'!D28</f>
        <v>70</v>
      </c>
      <c r="J29" s="128">
        <f>'Proof of Rev'!E28</f>
        <v>192</v>
      </c>
      <c r="K29" s="474">
        <v>1</v>
      </c>
      <c r="L29" s="155" t="str">
        <f>'SCHEDULE B'!$D$11</f>
        <v>6000V</v>
      </c>
      <c r="M29" s="652">
        <f>'SCHEDULE B'!$D$31</f>
        <v>2631.4990265234001</v>
      </c>
      <c r="N29" s="652">
        <f>'SCHEDULE B'!$D$44</f>
        <v>1.8703786666666666</v>
      </c>
      <c r="O29" s="652">
        <f>'SCHEDULE B'!$D$45</f>
        <v>9.3491666666666671</v>
      </c>
      <c r="P29" s="652">
        <f t="shared" si="7"/>
        <v>11.219545333333334</v>
      </c>
      <c r="Q29" s="156">
        <f t="shared" si="8"/>
        <v>2631.4990265234001</v>
      </c>
      <c r="R29" s="157">
        <f t="shared" si="0"/>
        <v>1.6881401310232618</v>
      </c>
      <c r="S29" s="133">
        <f t="shared" si="19"/>
        <v>42103.984424374401</v>
      </c>
      <c r="T29" s="158">
        <f t="shared" si="1"/>
        <v>6.4366992172798062E-5</v>
      </c>
      <c r="U29" s="116">
        <f t="shared" si="10"/>
        <v>1.8703786666666666</v>
      </c>
      <c r="V29" s="116">
        <f t="shared" si="11"/>
        <v>29.926058666666666</v>
      </c>
      <c r="W29" s="179">
        <f t="shared" si="2"/>
        <v>3.1660166245963446E-5</v>
      </c>
      <c r="X29" s="116">
        <f t="shared" si="12"/>
        <v>9.3491666666666671</v>
      </c>
      <c r="Y29" s="128">
        <f t="shared" si="13"/>
        <v>16</v>
      </c>
      <c r="Z29" s="116">
        <f t="shared" si="14"/>
        <v>149.58666666666667</v>
      </c>
      <c r="AA29" s="181">
        <f t="shared" si="3"/>
        <v>4.2247982877584311E-5</v>
      </c>
      <c r="AB29" s="133">
        <f t="shared" ca="1" si="4"/>
        <v>3242.1027208069909</v>
      </c>
      <c r="AC29" s="133">
        <f t="shared" si="5"/>
        <v>38.951491779292418</v>
      </c>
      <c r="AD29" s="133">
        <f t="shared" si="6"/>
        <v>269.77789442171201</v>
      </c>
      <c r="AE29" s="116">
        <f t="shared" ca="1" si="15"/>
        <v>16.885951670869744</v>
      </c>
      <c r="AF29" s="116">
        <f t="shared" si="16"/>
        <v>1.6079655531302315</v>
      </c>
      <c r="AG29" s="116">
        <f t="shared" ca="1" si="17"/>
        <v>18.493917223999976</v>
      </c>
      <c r="AH29" s="116">
        <f t="shared" ca="1" si="18"/>
        <v>3550.8321070079955</v>
      </c>
      <c r="AI29" s="156"/>
      <c r="AJ29" s="129"/>
      <c r="AK29" s="129"/>
      <c r="AL29" s="129"/>
      <c r="AM29" s="129"/>
      <c r="AN29" s="129"/>
      <c r="AO29" s="129"/>
      <c r="AP29" s="129"/>
      <c r="AQ29" s="156" t="e">
        <f>#REF!*J29</f>
        <v>#REF!</v>
      </c>
      <c r="AR29" s="156" t="e">
        <f>#REF!*J29</f>
        <v>#REF!</v>
      </c>
    </row>
    <row r="30" spans="1:44" ht="15.75" customHeight="1" x14ac:dyDescent="0.2">
      <c r="A30" s="839" t="s">
        <v>258</v>
      </c>
      <c r="B30" s="166">
        <v>10</v>
      </c>
      <c r="F30" s="155" t="str">
        <f>+'Proof of Rev'!A29</f>
        <v>C</v>
      </c>
      <c r="G30" s="155" t="str">
        <f>+'Proof of Rev'!B29</f>
        <v>HPS</v>
      </c>
      <c r="H30" s="128">
        <f>+'Proof of Rev'!C29</f>
        <v>28000</v>
      </c>
      <c r="I30" s="167">
        <f>'Proof of Rev'!D29</f>
        <v>250</v>
      </c>
      <c r="J30" s="128">
        <f>'Proof of Rev'!E29</f>
        <v>216</v>
      </c>
      <c r="K30" s="474">
        <v>2</v>
      </c>
      <c r="L30" s="155" t="str">
        <f>'SCHEDULE C'!$C$11</f>
        <v>28000V</v>
      </c>
      <c r="M30" s="652">
        <f>'SCHEDULE C'!$C$31</f>
        <v>2910.5688637836001</v>
      </c>
      <c r="N30" s="652">
        <f>'SCHEDULE C'!$C$44</f>
        <v>3.8398239999999997</v>
      </c>
      <c r="O30" s="652">
        <f>'SCHEDULE C'!$C$45</f>
        <v>9.7183333333333337</v>
      </c>
      <c r="P30" s="652">
        <f t="shared" si="7"/>
        <v>13.558157333333334</v>
      </c>
      <c r="Q30" s="156">
        <f t="shared" si="8"/>
        <v>1455.2844318918001</v>
      </c>
      <c r="R30" s="157">
        <f t="shared" si="0"/>
        <v>0.9335834924383889</v>
      </c>
      <c r="S30" s="133">
        <f>+Q30*(J30/12)</f>
        <v>26195.1197740524</v>
      </c>
      <c r="T30" s="158">
        <f t="shared" si="1"/>
        <v>4.0046116597122774E-5</v>
      </c>
      <c r="U30" s="116">
        <f>+N30/K30</f>
        <v>1.9199119999999998</v>
      </c>
      <c r="V30" s="116">
        <f t="shared" si="11"/>
        <v>34.558415999999994</v>
      </c>
      <c r="W30" s="179">
        <f t="shared" si="2"/>
        <v>3.6560952043306036E-5</v>
      </c>
      <c r="X30" s="116">
        <f t="shared" si="12"/>
        <v>9.7183333333333337</v>
      </c>
      <c r="Y30" s="128">
        <f t="shared" si="13"/>
        <v>9</v>
      </c>
      <c r="Z30" s="116">
        <f t="shared" si="14"/>
        <v>87.465000000000003</v>
      </c>
      <c r="AA30" s="181">
        <f t="shared" si="3"/>
        <v>2.4702868943675316E-5</v>
      </c>
      <c r="AB30" s="133">
        <f t="shared" ca="1" si="4"/>
        <v>2017.0838995977558</v>
      </c>
      <c r="AC30" s="133">
        <f t="shared" si="5"/>
        <v>44.980926881251214</v>
      </c>
      <c r="AD30" s="133">
        <f t="shared" si="6"/>
        <v>157.74215751578819</v>
      </c>
      <c r="AE30" s="116">
        <f t="shared" ca="1" si="15"/>
        <v>9.3383513870266466</v>
      </c>
      <c r="AF30" s="116">
        <f t="shared" si="16"/>
        <v>0.93853279813444168</v>
      </c>
      <c r="AG30" s="116">
        <f t="shared" ca="1" si="17"/>
        <v>10.276884185161089</v>
      </c>
      <c r="AH30" s="116">
        <f t="shared" ca="1" si="18"/>
        <v>2219.8069839947952</v>
      </c>
      <c r="AI30" s="156"/>
      <c r="AJ30" s="129"/>
      <c r="AK30" s="129"/>
      <c r="AL30" s="129"/>
      <c r="AM30" s="129"/>
      <c r="AN30" s="129"/>
      <c r="AO30" s="129"/>
      <c r="AP30" s="129"/>
      <c r="AQ30" s="156" t="e">
        <f>#REF!*J30</f>
        <v>#REF!</v>
      </c>
      <c r="AR30" s="156" t="e">
        <f>#REF!*J30</f>
        <v>#REF!</v>
      </c>
    </row>
    <row r="31" spans="1:44" ht="15.75" customHeight="1" x14ac:dyDescent="0.2">
      <c r="A31" s="839" t="s">
        <v>259</v>
      </c>
      <c r="B31" s="839">
        <v>0</v>
      </c>
      <c r="F31" s="155" t="str">
        <f>+'Proof of Rev'!A30</f>
        <v>C</v>
      </c>
      <c r="G31" s="155" t="str">
        <f>+'Proof of Rev'!B30</f>
        <v>HPS</v>
      </c>
      <c r="H31" s="128">
        <f>+'Proof of Rev'!C30</f>
        <v>15000</v>
      </c>
      <c r="I31" s="167">
        <f>'Proof of Rev'!D30</f>
        <v>150</v>
      </c>
      <c r="J31" s="128">
        <f>'Proof of Rev'!E30</f>
        <v>96</v>
      </c>
      <c r="K31" s="474">
        <v>2</v>
      </c>
      <c r="L31" s="155" t="str">
        <f>'SCHEDULE C'!$B$11</f>
        <v>15000V</v>
      </c>
      <c r="M31" s="652">
        <f>'SCHEDULE C'!$B$31</f>
        <v>2871.3242423829997</v>
      </c>
      <c r="N31" s="652">
        <f>'SCHEDULE C'!$B$44</f>
        <v>3.8556746666666668</v>
      </c>
      <c r="O31" s="652">
        <f>'SCHEDULE C'!$B$45</f>
        <v>9.7183333333333337</v>
      </c>
      <c r="P31" s="652">
        <f t="shared" si="7"/>
        <v>13.574008000000001</v>
      </c>
      <c r="Q31" s="156">
        <f t="shared" si="8"/>
        <v>1435.6621211914999</v>
      </c>
      <c r="R31" s="157">
        <f t="shared" si="0"/>
        <v>0.92099553028346948</v>
      </c>
      <c r="S31" s="133">
        <f t="shared" si="19"/>
        <v>11485.296969531999</v>
      </c>
      <c r="T31" s="158">
        <f t="shared" si="1"/>
        <v>1.7558291222247239E-5</v>
      </c>
      <c r="U31" s="116">
        <f t="shared" si="10"/>
        <v>1.9278373333333334</v>
      </c>
      <c r="V31" s="116">
        <f t="shared" si="11"/>
        <v>15.422698666666667</v>
      </c>
      <c r="W31" s="179">
        <f t="shared" si="2"/>
        <v>1.6316388642649595E-5</v>
      </c>
      <c r="X31" s="116">
        <f t="shared" si="12"/>
        <v>9.7183333333333337</v>
      </c>
      <c r="Y31" s="128">
        <f t="shared" si="13"/>
        <v>4</v>
      </c>
      <c r="Z31" s="116">
        <f t="shared" si="14"/>
        <v>38.873333333333335</v>
      </c>
      <c r="AA31" s="181">
        <f t="shared" si="3"/>
        <v>1.0979052863855696E-5</v>
      </c>
      <c r="AB31" s="133">
        <f t="shared" ca="1" si="4"/>
        <v>884.39403213913897</v>
      </c>
      <c r="AC31" s="133">
        <f t="shared" si="5"/>
        <v>20.074047405323903</v>
      </c>
      <c r="AD31" s="133">
        <f t="shared" si="6"/>
        <v>70.107625562572537</v>
      </c>
      <c r="AE31" s="116">
        <f t="shared" ca="1" si="15"/>
        <v>9.2124378347826976</v>
      </c>
      <c r="AF31" s="116">
        <f t="shared" si="16"/>
        <v>0.93939242674892132</v>
      </c>
      <c r="AG31" s="116">
        <f t="shared" ca="1" si="17"/>
        <v>10.151830261531618</v>
      </c>
      <c r="AH31" s="116">
        <f t="shared" ca="1" si="18"/>
        <v>974.57570510703533</v>
      </c>
      <c r="AI31" s="156"/>
      <c r="AJ31" s="129"/>
      <c r="AK31" s="129"/>
      <c r="AL31" s="129"/>
      <c r="AM31" s="129"/>
      <c r="AN31" s="261" t="s">
        <v>298</v>
      </c>
      <c r="AO31" s="129"/>
      <c r="AP31" s="129"/>
      <c r="AQ31" s="156" t="e">
        <f>#REF!*J31</f>
        <v>#REF!</v>
      </c>
      <c r="AR31" s="156" t="e">
        <f>#REF!*J31</f>
        <v>#REF!</v>
      </c>
    </row>
    <row r="32" spans="1:44" ht="15.75" customHeight="1" x14ac:dyDescent="0.2">
      <c r="A32" s="129"/>
      <c r="B32" s="129"/>
      <c r="C32" s="129"/>
      <c r="F32" s="155" t="str">
        <f>+'Proof of Rev'!A31</f>
        <v>D</v>
      </c>
      <c r="G32" s="155" t="str">
        <f>+'Proof of Rev'!B31</f>
        <v>HPS</v>
      </c>
      <c r="H32" s="128">
        <f>+'Proof of Rev'!C31</f>
        <v>50000</v>
      </c>
      <c r="I32" s="167">
        <f>'Proof of Rev'!D31</f>
        <v>400</v>
      </c>
      <c r="J32" s="128">
        <f>'Proof of Rev'!E31</f>
        <v>9108</v>
      </c>
      <c r="K32" s="474">
        <v>1</v>
      </c>
      <c r="L32" s="155" t="str">
        <f>'SCHEDULE D'!$I$11</f>
        <v>50000V</v>
      </c>
      <c r="M32" s="652">
        <f>'SCHEDULE D'!$I$30</f>
        <v>1792.1106454956002</v>
      </c>
      <c r="N32" s="652">
        <f>'SCHEDULE D'!$I$43</f>
        <v>1.8624533333333335</v>
      </c>
      <c r="O32" s="652">
        <f>'SCHEDULE D'!$I$44</f>
        <v>9.3491666666666671</v>
      </c>
      <c r="P32" s="652">
        <f t="shared" si="7"/>
        <v>11.21162</v>
      </c>
      <c r="Q32" s="156">
        <f t="shared" si="8"/>
        <v>1792.1106454956002</v>
      </c>
      <c r="R32" s="157">
        <f t="shared" si="0"/>
        <v>1.1496617970982261</v>
      </c>
      <c r="S32" s="133">
        <f t="shared" si="19"/>
        <v>1360211.9799311606</v>
      </c>
      <c r="T32" s="158">
        <f t="shared" si="1"/>
        <v>2.0794410567682529E-3</v>
      </c>
      <c r="U32" s="116">
        <f t="shared" si="10"/>
        <v>1.8624533333333335</v>
      </c>
      <c r="V32" s="116">
        <f t="shared" si="11"/>
        <v>1413.6020800000001</v>
      </c>
      <c r="W32" s="179">
        <f t="shared" si="2"/>
        <v>1.4955152416475824E-3</v>
      </c>
      <c r="X32" s="116">
        <f t="shared" si="12"/>
        <v>9.3491666666666671</v>
      </c>
      <c r="Y32" s="128">
        <f t="shared" si="13"/>
        <v>759</v>
      </c>
      <c r="Z32" s="116">
        <f t="shared" si="14"/>
        <v>7096.0174999999999</v>
      </c>
      <c r="AA32" s="181">
        <f t="shared" si="3"/>
        <v>2.0041386877554055E-3</v>
      </c>
      <c r="AB32" s="133">
        <f t="shared" ca="1" si="4"/>
        <v>104739.42125192596</v>
      </c>
      <c r="AC32" s="133">
        <f t="shared" si="5"/>
        <v>1839.9318938595056</v>
      </c>
      <c r="AD32" s="133">
        <f t="shared" si="6"/>
        <v>12797.588866629962</v>
      </c>
      <c r="AE32" s="116">
        <f t="shared" ca="1" si="15"/>
        <v>11.499716869996263</v>
      </c>
      <c r="AF32" s="116">
        <f t="shared" si="16"/>
        <v>1.6071059245157517</v>
      </c>
      <c r="AG32" s="116">
        <f t="shared" ca="1" si="17"/>
        <v>13.106822794512015</v>
      </c>
      <c r="AH32" s="116">
        <f t="shared" ca="1" si="18"/>
        <v>119376.94201241543</v>
      </c>
      <c r="AI32" s="156"/>
      <c r="AJ32" s="129"/>
      <c r="AK32" s="129"/>
      <c r="AL32" s="129"/>
      <c r="AM32" s="129"/>
      <c r="AN32" s="261" t="s">
        <v>291</v>
      </c>
      <c r="AO32" s="129"/>
      <c r="AP32" s="129"/>
      <c r="AQ32" s="156" t="e">
        <f>#REF!*J32</f>
        <v>#REF!</v>
      </c>
      <c r="AR32" s="156" t="e">
        <f>#REF!*J32</f>
        <v>#REF!</v>
      </c>
    </row>
    <row r="33" spans="1:44" ht="15.75" customHeight="1" x14ac:dyDescent="0.2">
      <c r="A33" s="940"/>
      <c r="B33" s="129"/>
      <c r="C33" s="129"/>
      <c r="E33" s="173"/>
      <c r="F33" s="155" t="str">
        <f>+'Proof of Rev'!A32</f>
        <v>D</v>
      </c>
      <c r="G33" s="155" t="str">
        <f>+'Proof of Rev'!B32</f>
        <v>HPS</v>
      </c>
      <c r="H33" s="128">
        <f>+'Proof of Rev'!C32</f>
        <v>28000</v>
      </c>
      <c r="I33" s="167">
        <f>'Proof of Rev'!D32</f>
        <v>250</v>
      </c>
      <c r="J33" s="128">
        <f>'Proof of Rev'!E32</f>
        <v>104472</v>
      </c>
      <c r="K33" s="474">
        <v>1</v>
      </c>
      <c r="L33" s="155" t="str">
        <f>'SCHEDULE D'!$H$11</f>
        <v>28000V</v>
      </c>
      <c r="M33" s="652">
        <f>'SCHEDULE D'!$H$30</f>
        <v>1770.9632141857001</v>
      </c>
      <c r="N33" s="652">
        <f>'SCHEDULE D'!$H$43</f>
        <v>1.9199119999999998</v>
      </c>
      <c r="O33" s="652">
        <f>'SCHEDULE D'!$H$44</f>
        <v>9.3491666666666671</v>
      </c>
      <c r="P33" s="652">
        <f t="shared" si="7"/>
        <v>11.269078666666667</v>
      </c>
      <c r="Q33" s="156">
        <f t="shared" si="8"/>
        <v>1770.9632141857001</v>
      </c>
      <c r="R33" s="157">
        <f t="shared" si="0"/>
        <v>1.1360954506536809</v>
      </c>
      <c r="S33" s="133">
        <f t="shared" si="19"/>
        <v>15418005.742700705</v>
      </c>
      <c r="T33" s="158">
        <f t="shared" si="1"/>
        <v>2.3570468888594206E-2</v>
      </c>
      <c r="U33" s="116">
        <f t="shared" si="10"/>
        <v>1.9199119999999998</v>
      </c>
      <c r="V33" s="116">
        <f t="shared" si="11"/>
        <v>16714.753871999998</v>
      </c>
      <c r="W33" s="179">
        <f t="shared" si="2"/>
        <v>1.7683313804945686E-2</v>
      </c>
      <c r="X33" s="116">
        <f t="shared" si="12"/>
        <v>9.3491666666666671</v>
      </c>
      <c r="Y33" s="128">
        <f t="shared" si="13"/>
        <v>8706</v>
      </c>
      <c r="Z33" s="116">
        <f t="shared" si="14"/>
        <v>81393.845000000001</v>
      </c>
      <c r="AA33" s="181">
        <f t="shared" si="3"/>
        <v>2.2988183683265561E-2</v>
      </c>
      <c r="AB33" s="133">
        <f t="shared" ca="1" si="4"/>
        <v>1187221.5670612387</v>
      </c>
      <c r="AC33" s="133">
        <f t="shared" si="5"/>
        <v>21755.774968231835</v>
      </c>
      <c r="AD33" s="133">
        <f t="shared" si="6"/>
        <v>146792.89680221403</v>
      </c>
      <c r="AE33" s="116">
        <f t="shared" ca="1" si="15"/>
        <v>11.36401683763342</v>
      </c>
      <c r="AF33" s="116">
        <f t="shared" si="16"/>
        <v>1.6133382319707277</v>
      </c>
      <c r="AG33" s="116">
        <f t="shared" ca="1" si="17"/>
        <v>12.977355069604148</v>
      </c>
      <c r="AH33" s="116">
        <f t="shared" ca="1" si="18"/>
        <v>1355770.2388316845</v>
      </c>
      <c r="AI33" s="156"/>
      <c r="AJ33" s="129"/>
      <c r="AK33" s="129"/>
      <c r="AL33" s="129"/>
      <c r="AM33" s="129"/>
      <c r="AN33" s="129"/>
      <c r="AO33" s="129"/>
      <c r="AP33" s="129"/>
      <c r="AQ33" s="156" t="e">
        <f>#REF!*J33</f>
        <v>#REF!</v>
      </c>
      <c r="AR33" s="156" t="e">
        <f>#REF!*J33</f>
        <v>#REF!</v>
      </c>
    </row>
    <row r="34" spans="1:44" ht="15.75" customHeight="1" x14ac:dyDescent="0.2">
      <c r="A34" s="934"/>
      <c r="B34" s="129"/>
      <c r="C34" s="156"/>
      <c r="E34" s="173"/>
      <c r="F34" s="155" t="str">
        <f>+'Proof of Rev'!A33</f>
        <v>D</v>
      </c>
      <c r="G34" s="155" t="str">
        <f>+'Proof of Rev'!B33</f>
        <v>HPS</v>
      </c>
      <c r="H34" s="128">
        <f>+'Proof of Rev'!C33</f>
        <v>15000</v>
      </c>
      <c r="I34" s="167">
        <f>'Proof of Rev'!D33</f>
        <v>150</v>
      </c>
      <c r="J34" s="128">
        <f>'Proof of Rev'!E33</f>
        <v>113292</v>
      </c>
      <c r="K34" s="474">
        <v>1</v>
      </c>
      <c r="L34" s="155" t="str">
        <f>'SCHEDULE D'!$G$11</f>
        <v>15000V</v>
      </c>
      <c r="M34" s="652">
        <f>'SCHEDULE D'!$G$30</f>
        <v>1751.3409034854003</v>
      </c>
      <c r="N34" s="652">
        <f>'SCHEDULE D'!$G$43</f>
        <v>1.9278373333333334</v>
      </c>
      <c r="O34" s="652">
        <f>'SCHEDULE D'!$G$44</f>
        <v>9.3491666666666671</v>
      </c>
      <c r="P34" s="652">
        <f t="shared" si="7"/>
        <v>11.277004</v>
      </c>
      <c r="Q34" s="156">
        <f t="shared" si="8"/>
        <v>1751.3409034854003</v>
      </c>
      <c r="R34" s="157">
        <f t="shared" si="0"/>
        <v>1.1235074884987617</v>
      </c>
      <c r="S34" s="133">
        <f t="shared" si="19"/>
        <v>16534409.469805663</v>
      </c>
      <c r="T34" s="158">
        <f t="shared" si="1"/>
        <v>2.5277185033079744E-2</v>
      </c>
      <c r="U34" s="116">
        <f t="shared" si="10"/>
        <v>1.9278373333333334</v>
      </c>
      <c r="V34" s="116">
        <f t="shared" si="11"/>
        <v>18200.712264000002</v>
      </c>
      <c r="W34" s="179">
        <f t="shared" si="2"/>
        <v>1.9255378146906855E-2</v>
      </c>
      <c r="X34" s="116">
        <f t="shared" si="12"/>
        <v>9.3491666666666671</v>
      </c>
      <c r="Y34" s="128">
        <f t="shared" si="13"/>
        <v>9441</v>
      </c>
      <c r="Z34" s="116">
        <f t="shared" si="14"/>
        <v>88265.482499999998</v>
      </c>
      <c r="AA34" s="181">
        <f t="shared" si="3"/>
        <v>2.4928950396704591E-2</v>
      </c>
      <c r="AB34" s="133">
        <f t="shared" ca="1" si="4"/>
        <v>1273187.1974083441</v>
      </c>
      <c r="AC34" s="133">
        <f t="shared" si="5"/>
        <v>23689.885194207869</v>
      </c>
      <c r="AD34" s="133">
        <f t="shared" si="6"/>
        <v>159185.81882721142</v>
      </c>
      <c r="AE34" s="116">
        <f t="shared" ca="1" si="15"/>
        <v>11.238103285389473</v>
      </c>
      <c r="AF34" s="116">
        <f t="shared" si="16"/>
        <v>1.6141978605852072</v>
      </c>
      <c r="AG34" s="116">
        <f t="shared" ca="1" si="17"/>
        <v>12.85230114597468</v>
      </c>
      <c r="AH34" s="116">
        <f t="shared" ca="1" si="18"/>
        <v>1456062.9014297635</v>
      </c>
      <c r="AI34" s="156"/>
      <c r="AJ34" s="129"/>
      <c r="AK34" s="129"/>
      <c r="AL34" s="129"/>
      <c r="AM34" s="129"/>
      <c r="AN34" s="129"/>
      <c r="AO34" s="129"/>
      <c r="AP34" s="129"/>
      <c r="AQ34" s="156" t="e">
        <f>#REF!*J34</f>
        <v>#REF!</v>
      </c>
      <c r="AR34" s="156" t="e">
        <f>#REF!*J34</f>
        <v>#REF!</v>
      </c>
    </row>
    <row r="35" spans="1:44" ht="15.75" customHeight="1" x14ac:dyDescent="0.2">
      <c r="A35" s="129"/>
      <c r="B35" s="129"/>
      <c r="C35" s="129"/>
      <c r="F35" s="155" t="str">
        <f>+'Proof of Rev'!A34</f>
        <v>D</v>
      </c>
      <c r="G35" s="155" t="str">
        <f>+'Proof of Rev'!B34</f>
        <v>HPS</v>
      </c>
      <c r="H35" s="128">
        <f>+'Proof of Rev'!C34</f>
        <v>9500</v>
      </c>
      <c r="I35" s="167">
        <f>'Proof of Rev'!D34</f>
        <v>100</v>
      </c>
      <c r="J35" s="128">
        <f>'Proof of Rev'!E34</f>
        <v>2210016</v>
      </c>
      <c r="K35" s="474">
        <v>1</v>
      </c>
      <c r="L35" s="155" t="str">
        <f>'SCHEDULE D'!$F$11</f>
        <v>9500V</v>
      </c>
      <c r="M35" s="652">
        <f>'SCHEDULE D'!$F$30</f>
        <v>1750.4966402907999</v>
      </c>
      <c r="N35" s="652">
        <f>'SCHEDULE D'!$F$43</f>
        <v>1.8049946666666665</v>
      </c>
      <c r="O35" s="652">
        <f>'SCHEDULE D'!$F$44</f>
        <v>9.3491666666666671</v>
      </c>
      <c r="P35" s="652">
        <f t="shared" si="7"/>
        <v>11.154161333333334</v>
      </c>
      <c r="Q35" s="156">
        <f t="shared" si="8"/>
        <v>1750.4966402907999</v>
      </c>
      <c r="R35" s="157">
        <f t="shared" si="0"/>
        <v>1.1229658829098612</v>
      </c>
      <c r="S35" s="133">
        <f t="shared" si="19"/>
        <v>322385465.24907601</v>
      </c>
      <c r="T35" s="158">
        <f t="shared" si="1"/>
        <v>0.49285080740002823</v>
      </c>
      <c r="U35" s="116">
        <f t="shared" si="10"/>
        <v>1.8049946666666665</v>
      </c>
      <c r="V35" s="116">
        <f t="shared" si="11"/>
        <v>332422.25777066662</v>
      </c>
      <c r="W35" s="179">
        <f t="shared" si="2"/>
        <v>0.35168493325854006</v>
      </c>
      <c r="X35" s="116">
        <f t="shared" si="12"/>
        <v>9.3491666666666671</v>
      </c>
      <c r="Y35" s="128">
        <f t="shared" si="13"/>
        <v>184168</v>
      </c>
      <c r="Z35" s="116">
        <f t="shared" si="14"/>
        <v>1721817.3266666667</v>
      </c>
      <c r="AA35" s="181">
        <f t="shared" si="3"/>
        <v>0.48629540691243417</v>
      </c>
      <c r="AB35" s="133">
        <f t="shared" ca="1" si="4"/>
        <v>24824415.273809019</v>
      </c>
      <c r="AC35" s="133">
        <f t="shared" si="5"/>
        <v>432677.85394107189</v>
      </c>
      <c r="AD35" s="133">
        <f t="shared" si="6"/>
        <v>3105278.4537411155</v>
      </c>
      <c r="AE35" s="116">
        <f t="shared" ca="1" si="15"/>
        <v>11.232685769609368</v>
      </c>
      <c r="AF35" s="116">
        <f t="shared" si="16"/>
        <v>1.6008736170607758</v>
      </c>
      <c r="AG35" s="116">
        <f t="shared" ca="1" si="17"/>
        <v>12.833559386670144</v>
      </c>
      <c r="AH35" s="116">
        <f t="shared" ca="1" si="18"/>
        <v>28362371.581491206</v>
      </c>
      <c r="AI35" s="156"/>
      <c r="AJ35" s="129"/>
      <c r="AK35" s="129"/>
      <c r="AL35" s="129"/>
      <c r="AM35" s="129"/>
      <c r="AN35" s="129"/>
      <c r="AO35" s="129"/>
      <c r="AP35" s="129"/>
      <c r="AQ35" s="156" t="e">
        <f>#REF!*J35</f>
        <v>#REF!</v>
      </c>
      <c r="AR35" s="156" t="e">
        <f>#REF!*J35</f>
        <v>#REF!</v>
      </c>
    </row>
    <row r="36" spans="1:44" ht="15.75" customHeight="1" x14ac:dyDescent="0.2">
      <c r="A36" s="129"/>
      <c r="B36" s="129"/>
      <c r="C36" s="129"/>
      <c r="F36" s="155" t="str">
        <f>+'Proof of Rev'!A35</f>
        <v>D</v>
      </c>
      <c r="G36" s="155" t="str">
        <f>+'Proof of Rev'!B35</f>
        <v>HPS</v>
      </c>
      <c r="H36" s="128">
        <f>+'Proof of Rev'!C35</f>
        <v>6000</v>
      </c>
      <c r="I36" s="167">
        <f>'Proof of Rev'!D35</f>
        <v>70</v>
      </c>
      <c r="J36" s="128">
        <f>'Proof of Rev'!E35</f>
        <v>60648</v>
      </c>
      <c r="K36" s="474">
        <v>1</v>
      </c>
      <c r="L36" s="155" t="str">
        <f>'SCHEDULE D'!$E$11</f>
        <v>6000V</v>
      </c>
      <c r="M36" s="652">
        <f>'SCHEDULE D'!$E$30</f>
        <v>1743.7970033272002</v>
      </c>
      <c r="N36" s="652">
        <f>'SCHEDULE D'!$E$43</f>
        <v>1.8703786666666666</v>
      </c>
      <c r="O36" s="652">
        <f>'SCHEDULE D'!$E$44</f>
        <v>9.3491666666666671</v>
      </c>
      <c r="P36" s="652">
        <f t="shared" si="7"/>
        <v>11.219545333333334</v>
      </c>
      <c r="Q36" s="156">
        <f t="shared" si="8"/>
        <v>1743.7970033272002</v>
      </c>
      <c r="R36" s="157">
        <f t="shared" si="0"/>
        <v>1.118667980494719</v>
      </c>
      <c r="S36" s="133">
        <f t="shared" si="19"/>
        <v>8813150.0548156705</v>
      </c>
      <c r="T36" s="158">
        <f t="shared" si="1"/>
        <v>1.3473213244578666E-2</v>
      </c>
      <c r="U36" s="116">
        <f t="shared" si="10"/>
        <v>1.8703786666666666</v>
      </c>
      <c r="V36" s="116">
        <f t="shared" si="11"/>
        <v>9452.8937813333323</v>
      </c>
      <c r="W36" s="179">
        <f t="shared" si="2"/>
        <v>1.0000655012943704E-2</v>
      </c>
      <c r="X36" s="116">
        <f t="shared" si="12"/>
        <v>9.3491666666666671</v>
      </c>
      <c r="Y36" s="128">
        <f t="shared" si="13"/>
        <v>5054</v>
      </c>
      <c r="Z36" s="116">
        <f t="shared" si="14"/>
        <v>47250.688333333339</v>
      </c>
      <c r="AA36" s="181">
        <f t="shared" si="3"/>
        <v>1.3345081591456944E-2</v>
      </c>
      <c r="AB36" s="133">
        <f t="shared" ca="1" si="4"/>
        <v>678632.63209495437</v>
      </c>
      <c r="AC36" s="133">
        <f t="shared" si="5"/>
        <v>12303.802465783992</v>
      </c>
      <c r="AD36" s="133">
        <f t="shared" si="6"/>
        <v>85216.092400458278</v>
      </c>
      <c r="AE36" s="116">
        <f t="shared" ca="1" si="15"/>
        <v>11.18969516051567</v>
      </c>
      <c r="AF36" s="116">
        <f t="shared" si="16"/>
        <v>1.6079655531302315</v>
      </c>
      <c r="AG36" s="116">
        <f t="shared" ca="1" si="17"/>
        <v>12.797660713645902</v>
      </c>
      <c r="AH36" s="116">
        <f t="shared" ca="1" si="18"/>
        <v>776152.52696119668</v>
      </c>
      <c r="AI36" s="156"/>
      <c r="AJ36" s="129"/>
      <c r="AK36" s="129"/>
      <c r="AL36" s="129"/>
      <c r="AM36" s="129"/>
      <c r="AN36" s="129"/>
      <c r="AO36" s="129"/>
      <c r="AP36" s="129"/>
      <c r="AQ36" s="156" t="e">
        <f>#REF!*J36</f>
        <v>#REF!</v>
      </c>
      <c r="AR36" s="156" t="e">
        <f>#REF!*J36</f>
        <v>#REF!</v>
      </c>
    </row>
    <row r="37" spans="1:44" ht="15.75" customHeight="1" x14ac:dyDescent="0.2">
      <c r="A37" s="129"/>
      <c r="B37" s="129"/>
      <c r="C37" s="129"/>
      <c r="E37" s="129"/>
      <c r="F37" s="155" t="str">
        <f>+'Proof of Rev'!A36</f>
        <v>E</v>
      </c>
      <c r="G37" s="155" t="str">
        <f>+'Proof of Rev'!B36</f>
        <v>HPS</v>
      </c>
      <c r="H37" s="128">
        <f>+'Proof of Rev'!C36</f>
        <v>50000</v>
      </c>
      <c r="I37" s="167">
        <f>'Proof of Rev'!D36</f>
        <v>400</v>
      </c>
      <c r="J37" s="128">
        <f>'Proof of Rev'!E36</f>
        <v>432</v>
      </c>
      <c r="K37" s="474">
        <v>2</v>
      </c>
      <c r="L37" s="155" t="str">
        <f>'SCHEDULE E'!$F$11</f>
        <v>50000V</v>
      </c>
      <c r="M37" s="652">
        <f>'SCHEDULE E'!$F$31</f>
        <v>3355.2669828497992</v>
      </c>
      <c r="N37" s="652">
        <f>'SCHEDULE E'!$F$44</f>
        <v>3.724906666666667</v>
      </c>
      <c r="O37" s="652">
        <f>'SCHEDULE E'!$F$45</f>
        <v>9.7183333333333337</v>
      </c>
      <c r="P37" s="652">
        <f t="shared" si="7"/>
        <v>13.443240000000001</v>
      </c>
      <c r="Q37" s="156">
        <f>+M37/K37</f>
        <v>1677.6334914248996</v>
      </c>
      <c r="R37" s="157">
        <f t="shared" si="0"/>
        <v>1.0762232451838067</v>
      </c>
      <c r="S37" s="133">
        <f t="shared" si="19"/>
        <v>60394.805691296388</v>
      </c>
      <c r="T37" s="158">
        <f t="shared" si="1"/>
        <v>9.2329313682694189E-5</v>
      </c>
      <c r="U37" s="116">
        <f t="shared" si="10"/>
        <v>1.8624533333333335</v>
      </c>
      <c r="V37" s="116">
        <f t="shared" si="11"/>
        <v>67.048320000000004</v>
      </c>
      <c r="W37" s="179">
        <f t="shared" si="2"/>
        <v>7.0933529248106678E-5</v>
      </c>
      <c r="X37" s="116">
        <f t="shared" si="12"/>
        <v>9.7183333333333337</v>
      </c>
      <c r="Y37" s="128">
        <f t="shared" si="13"/>
        <v>18</v>
      </c>
      <c r="Z37" s="116">
        <f t="shared" si="14"/>
        <v>174.93</v>
      </c>
      <c r="AA37" s="181">
        <f t="shared" si="3"/>
        <v>4.9405737887350633E-5</v>
      </c>
      <c r="AB37" s="133">
        <f t="shared" ca="1" si="4"/>
        <v>4650.5376280019591</v>
      </c>
      <c r="AC37" s="133">
        <f t="shared" si="5"/>
        <v>87.269496941952838</v>
      </c>
      <c r="AD37" s="133">
        <f t="shared" si="6"/>
        <v>315.48431503157639</v>
      </c>
      <c r="AE37" s="116">
        <f t="shared" ca="1" si="15"/>
        <v>10.765133398152683</v>
      </c>
      <c r="AF37" s="116">
        <f t="shared" si="16"/>
        <v>0.93230049067946574</v>
      </c>
      <c r="AG37" s="116">
        <f t="shared" ca="1" si="17"/>
        <v>11.697433888832149</v>
      </c>
      <c r="AH37" s="116">
        <f t="shared" ca="1" si="18"/>
        <v>5053.2914399754882</v>
      </c>
      <c r="AI37" s="156"/>
      <c r="AJ37" s="129"/>
      <c r="AK37" s="129"/>
      <c r="AL37" s="129"/>
      <c r="AM37" s="129"/>
      <c r="AN37" s="129"/>
      <c r="AO37" s="129"/>
      <c r="AP37" s="129"/>
      <c r="AQ37" s="156" t="e">
        <f>#REF!*J37</f>
        <v>#REF!</v>
      </c>
      <c r="AR37" s="156" t="e">
        <f>#REF!*J37</f>
        <v>#REF!</v>
      </c>
    </row>
    <row r="38" spans="1:44" ht="15.75" customHeight="1" x14ac:dyDescent="0.2">
      <c r="A38" s="129"/>
      <c r="B38" s="129"/>
      <c r="C38" s="129"/>
      <c r="E38" s="128"/>
      <c r="F38" s="155" t="str">
        <f>+'Proof of Rev'!A37</f>
        <v>E</v>
      </c>
      <c r="G38" s="155" t="str">
        <f>+'Proof of Rev'!B37</f>
        <v>HPS</v>
      </c>
      <c r="H38" s="128">
        <f>+'Proof of Rev'!C37</f>
        <v>28000</v>
      </c>
      <c r="I38" s="167">
        <f>'Proof of Rev'!D37</f>
        <v>250</v>
      </c>
      <c r="J38" s="128">
        <f>'Proof of Rev'!E37</f>
        <v>23616</v>
      </c>
      <c r="K38" s="474">
        <v>2</v>
      </c>
      <c r="L38" s="155" t="str">
        <f>'SCHEDULE E'!$E$11</f>
        <v>28000V</v>
      </c>
      <c r="M38" s="652">
        <f>'SCHEDULE E'!$E$31</f>
        <v>3312.9721202299997</v>
      </c>
      <c r="N38" s="652">
        <f>'SCHEDULE E'!$E$44</f>
        <v>3.8398239999999997</v>
      </c>
      <c r="O38" s="652">
        <f>'SCHEDULE E'!$E$45</f>
        <v>9.7183333333333337</v>
      </c>
      <c r="P38" s="652">
        <f t="shared" si="7"/>
        <v>13.558157333333334</v>
      </c>
      <c r="Q38" s="156">
        <f t="shared" si="8"/>
        <v>1656.4860601149999</v>
      </c>
      <c r="R38" s="157">
        <f t="shared" si="0"/>
        <v>1.0626568987392617</v>
      </c>
      <c r="S38" s="133">
        <f t="shared" si="19"/>
        <v>3259964.5663063196</v>
      </c>
      <c r="T38" s="158">
        <f t="shared" si="1"/>
        <v>4.983711555848926E-3</v>
      </c>
      <c r="U38" s="116">
        <f t="shared" si="10"/>
        <v>1.9199119999999998</v>
      </c>
      <c r="V38" s="116">
        <f t="shared" si="11"/>
        <v>3778.3868159999997</v>
      </c>
      <c r="W38" s="179">
        <f t="shared" si="2"/>
        <v>3.9973307567347941E-3</v>
      </c>
      <c r="X38" s="116">
        <f t="shared" si="12"/>
        <v>9.7183333333333337</v>
      </c>
      <c r="Y38" s="128">
        <f t="shared" si="13"/>
        <v>984</v>
      </c>
      <c r="Z38" s="116">
        <f t="shared" si="14"/>
        <v>9562.84</v>
      </c>
      <c r="AA38" s="181">
        <f t="shared" si="3"/>
        <v>2.7008470045085009E-3</v>
      </c>
      <c r="AB38" s="133">
        <f t="shared" ca="1" si="4"/>
        <v>251024.69836649293</v>
      </c>
      <c r="AC38" s="133">
        <f t="shared" si="5"/>
        <v>4917.9146723501335</v>
      </c>
      <c r="AD38" s="133">
        <f t="shared" si="6"/>
        <v>17246.475888392841</v>
      </c>
      <c r="AE38" s="116">
        <f t="shared" ca="1" si="15"/>
        <v>10.629433365789843</v>
      </c>
      <c r="AF38" s="116">
        <f t="shared" si="16"/>
        <v>0.93853279813444157</v>
      </c>
      <c r="AG38" s="116">
        <f t="shared" ca="1" si="17"/>
        <v>11.567966163924286</v>
      </c>
      <c r="AH38" s="116">
        <f t="shared" ca="1" si="18"/>
        <v>273189.08892723592</v>
      </c>
      <c r="AI38" s="156"/>
      <c r="AJ38" s="129"/>
      <c r="AK38" s="129"/>
      <c r="AL38" s="129"/>
      <c r="AM38" s="129"/>
      <c r="AN38" s="129"/>
      <c r="AO38" s="129"/>
      <c r="AP38" s="129"/>
      <c r="AQ38" s="156" t="e">
        <f>#REF!*J38</f>
        <v>#REF!</v>
      </c>
      <c r="AR38" s="156" t="e">
        <f>#REF!*J38</f>
        <v>#REF!</v>
      </c>
    </row>
    <row r="39" spans="1:44" ht="15.75" customHeight="1" x14ac:dyDescent="0.2">
      <c r="A39" s="129"/>
      <c r="B39" s="129"/>
      <c r="C39" s="129"/>
      <c r="F39" s="155" t="str">
        <f>+'Proof of Rev'!A38</f>
        <v>E</v>
      </c>
      <c r="G39" s="155" t="str">
        <f>+'Proof of Rev'!B38</f>
        <v>HPS</v>
      </c>
      <c r="H39" s="128">
        <f>+'Proof of Rev'!C38</f>
        <v>15000</v>
      </c>
      <c r="I39" s="167">
        <f>'Proof of Rev'!D38</f>
        <v>150</v>
      </c>
      <c r="J39" s="128">
        <f>'Proof of Rev'!E38</f>
        <v>19344</v>
      </c>
      <c r="K39" s="474">
        <v>2</v>
      </c>
      <c r="L39" s="155" t="str">
        <f>'SCHEDULE E'!$D$11</f>
        <v>15000V</v>
      </c>
      <c r="M39" s="652">
        <f>'SCHEDULE E'!$D$31</f>
        <v>3273.7274988293998</v>
      </c>
      <c r="N39" s="652">
        <f>'SCHEDULE E'!$D$44</f>
        <v>3.8556746666666668</v>
      </c>
      <c r="O39" s="652">
        <f>'SCHEDULE E'!$D$45</f>
        <v>9.7183333333333337</v>
      </c>
      <c r="P39" s="652">
        <f t="shared" si="7"/>
        <v>13.574008000000001</v>
      </c>
      <c r="Q39" s="156">
        <f t="shared" si="8"/>
        <v>1636.8637494146999</v>
      </c>
      <c r="R39" s="157">
        <f t="shared" si="0"/>
        <v>1.0500689365843425</v>
      </c>
      <c r="S39" s="133">
        <f t="shared" si="19"/>
        <v>2638624.3640564964</v>
      </c>
      <c r="T39" s="158">
        <f t="shared" si="1"/>
        <v>4.0338299595668809E-3</v>
      </c>
      <c r="U39" s="116">
        <f t="shared" si="10"/>
        <v>1.9278373333333334</v>
      </c>
      <c r="V39" s="116">
        <f t="shared" si="11"/>
        <v>3107.6737813333334</v>
      </c>
      <c r="W39" s="179">
        <f t="shared" si="2"/>
        <v>3.2877523114938933E-3</v>
      </c>
      <c r="X39" s="116">
        <f t="shared" si="12"/>
        <v>9.7183333333333337</v>
      </c>
      <c r="Y39" s="128">
        <f t="shared" si="13"/>
        <v>806</v>
      </c>
      <c r="Z39" s="116">
        <f t="shared" si="14"/>
        <v>7832.9766666666674</v>
      </c>
      <c r="AA39" s="181">
        <f t="shared" si="3"/>
        <v>2.212279152066923E-3</v>
      </c>
      <c r="AB39" s="133">
        <f t="shared" ca="1" si="4"/>
        <v>203180.08727323179</v>
      </c>
      <c r="AC39" s="133">
        <f t="shared" si="5"/>
        <v>4044.9205521727658</v>
      </c>
      <c r="AD39" s="133">
        <f t="shared" si="6"/>
        <v>14126.686550858367</v>
      </c>
      <c r="AE39" s="116">
        <f t="shared" ca="1" si="15"/>
        <v>10.503519813545894</v>
      </c>
      <c r="AF39" s="116">
        <f t="shared" si="16"/>
        <v>0.93939242674892121</v>
      </c>
      <c r="AG39" s="116">
        <f t="shared" ca="1" si="17"/>
        <v>11.442912240294815</v>
      </c>
      <c r="AH39" s="116">
        <f t="shared" ca="1" si="18"/>
        <v>221351.69437626289</v>
      </c>
      <c r="AI39" s="156"/>
      <c r="AJ39" s="129"/>
      <c r="AK39" s="129"/>
      <c r="AL39" s="129"/>
      <c r="AM39" s="129"/>
      <c r="AN39" s="129"/>
      <c r="AO39" s="129"/>
      <c r="AP39" s="129"/>
      <c r="AQ39" s="156" t="e">
        <f>#REF!*J39</f>
        <v>#REF!</v>
      </c>
      <c r="AR39" s="156" t="e">
        <f>#REF!*J39</f>
        <v>#REF!</v>
      </c>
    </row>
    <row r="40" spans="1:44" ht="15.75" customHeight="1" x14ac:dyDescent="0.2">
      <c r="A40" s="934"/>
      <c r="B40" s="129"/>
      <c r="C40" s="129"/>
      <c r="F40" s="155" t="str">
        <f>+'Proof of Rev'!A39</f>
        <v>E</v>
      </c>
      <c r="G40" s="155" t="str">
        <f>+'Proof of Rev'!B39</f>
        <v>HPS</v>
      </c>
      <c r="H40" s="128">
        <f>+'Proof of Rev'!C39</f>
        <v>9500</v>
      </c>
      <c r="I40" s="167">
        <f>'Proof of Rev'!D39</f>
        <v>100</v>
      </c>
      <c r="J40" s="128">
        <f>'Proof of Rev'!E39</f>
        <v>25632</v>
      </c>
      <c r="K40" s="474">
        <v>2</v>
      </c>
      <c r="L40" s="155" t="str">
        <f>'SCHEDULE E'!$C$11</f>
        <v>9500V</v>
      </c>
      <c r="M40" s="652">
        <f>'SCHEDULE E'!$C$31</f>
        <v>3272.0389724401994</v>
      </c>
      <c r="N40" s="652">
        <f>'SCHEDULE E'!$C$44</f>
        <v>3.6099893333333331</v>
      </c>
      <c r="O40" s="652">
        <f>'SCHEDULE E'!$C$45</f>
        <v>9.7183333333333337</v>
      </c>
      <c r="P40" s="652">
        <f t="shared" si="7"/>
        <v>13.328322666666667</v>
      </c>
      <c r="Q40" s="156">
        <f t="shared" si="8"/>
        <v>1636.0194862200997</v>
      </c>
      <c r="R40" s="157">
        <f t="shared" si="0"/>
        <v>1.0495273309954423</v>
      </c>
      <c r="S40" s="133">
        <f t="shared" si="19"/>
        <v>3494537.6225661328</v>
      </c>
      <c r="T40" s="158">
        <f t="shared" si="1"/>
        <v>5.3423180460100781E-3</v>
      </c>
      <c r="U40" s="116">
        <f t="shared" si="10"/>
        <v>1.8049946666666665</v>
      </c>
      <c r="V40" s="116">
        <f t="shared" si="11"/>
        <v>3855.4686079999997</v>
      </c>
      <c r="W40" s="179">
        <f t="shared" si="2"/>
        <v>4.0788791616363403E-3</v>
      </c>
      <c r="X40" s="116">
        <f t="shared" si="12"/>
        <v>9.7183333333333337</v>
      </c>
      <c r="Y40" s="128">
        <f t="shared" si="13"/>
        <v>1068</v>
      </c>
      <c r="Z40" s="116">
        <f t="shared" si="14"/>
        <v>10379.18</v>
      </c>
      <c r="AA40" s="181">
        <f t="shared" si="3"/>
        <v>2.9314071146494709E-3</v>
      </c>
      <c r="AB40" s="133">
        <f t="shared" ca="1" si="4"/>
        <v>269087.35809633275</v>
      </c>
      <c r="AC40" s="133">
        <f t="shared" si="5"/>
        <v>5018.2436472032568</v>
      </c>
      <c r="AD40" s="133">
        <f t="shared" si="6"/>
        <v>18718.736025206868</v>
      </c>
      <c r="AE40" s="116">
        <f t="shared" ca="1" si="15"/>
        <v>10.498102297765792</v>
      </c>
      <c r="AF40" s="116">
        <f t="shared" si="16"/>
        <v>0.92606818322448992</v>
      </c>
      <c r="AG40" s="116">
        <f t="shared" ca="1" si="17"/>
        <v>11.424170480990282</v>
      </c>
      <c r="AH40" s="116">
        <f t="shared" ca="1" si="18"/>
        <v>292824.33776874293</v>
      </c>
      <c r="AI40" s="156"/>
      <c r="AJ40" s="129"/>
      <c r="AK40" s="129"/>
      <c r="AL40" s="129"/>
      <c r="AM40" s="129"/>
      <c r="AN40" s="129"/>
      <c r="AO40" s="129"/>
      <c r="AP40" s="129"/>
      <c r="AQ40" s="156" t="e">
        <f>#REF!*J40</f>
        <v>#REF!</v>
      </c>
      <c r="AR40" s="156" t="e">
        <f>#REF!*J40</f>
        <v>#REF!</v>
      </c>
    </row>
    <row r="41" spans="1:44" ht="15.75" customHeight="1" x14ac:dyDescent="0.2">
      <c r="A41" s="934"/>
      <c r="B41" s="129"/>
      <c r="C41" s="129"/>
      <c r="F41" s="155" t="str">
        <f>+'Proof of Rev'!A40</f>
        <v>A</v>
      </c>
      <c r="G41" s="155" t="str">
        <f>+'Proof of Rev'!B40</f>
        <v>MH</v>
      </c>
      <c r="H41" s="128">
        <f>+'Proof of Rev'!C40</f>
        <v>32200</v>
      </c>
      <c r="I41" s="167">
        <f>'Proof of Rev'!D40</f>
        <v>400</v>
      </c>
      <c r="J41" s="128">
        <f>'Proof of Rev'!E40</f>
        <v>1224</v>
      </c>
      <c r="K41" s="474">
        <v>2</v>
      </c>
      <c r="L41" s="155" t="str">
        <f>'SCHEDULE A'!$M$11</f>
        <v>32200H</v>
      </c>
      <c r="M41" s="652">
        <f>'SCHEDULE A'!$M$29</f>
        <v>494.42850490759997</v>
      </c>
      <c r="N41" s="652">
        <f>'SCHEDULE A'!$M$42</f>
        <v>16.540170666666668</v>
      </c>
      <c r="O41" s="652">
        <f>'SCHEDULE A'!$M$43</f>
        <v>38.873333333333335</v>
      </c>
      <c r="P41" s="652">
        <f t="shared" si="7"/>
        <v>55.413504000000003</v>
      </c>
      <c r="Q41" s="156">
        <f t="shared" si="8"/>
        <v>247.21425245379999</v>
      </c>
      <c r="R41" s="157">
        <f t="shared" si="0"/>
        <v>0.15859109059961668</v>
      </c>
      <c r="S41" s="133">
        <f t="shared" si="19"/>
        <v>25215.853750287599</v>
      </c>
      <c r="T41" s="158">
        <f t="shared" si="1"/>
        <v>3.8549051429811296E-5</v>
      </c>
      <c r="U41" s="116">
        <f t="shared" si="10"/>
        <v>8.2700853333333342</v>
      </c>
      <c r="V41" s="116">
        <f t="shared" si="11"/>
        <v>843.54870400000004</v>
      </c>
      <c r="W41" s="179">
        <f t="shared" si="2"/>
        <v>8.9242932063602004E-4</v>
      </c>
      <c r="X41" s="116">
        <f t="shared" si="12"/>
        <v>38.873333333333335</v>
      </c>
      <c r="Y41" s="128">
        <f t="shared" si="13"/>
        <v>51</v>
      </c>
      <c r="Z41" s="116">
        <f t="shared" si="14"/>
        <v>1982.54</v>
      </c>
      <c r="AA41" s="181">
        <f t="shared" si="3"/>
        <v>5.5993169605664044E-4</v>
      </c>
      <c r="AB41" s="133">
        <f t="shared" ca="1" si="4"/>
        <v>1941.6781848311568</v>
      </c>
      <c r="AC41" s="133">
        <f t="shared" si="5"/>
        <v>1097.9554900721789</v>
      </c>
      <c r="AD41" s="133">
        <f t="shared" si="6"/>
        <v>3575.4889036911991</v>
      </c>
      <c r="AE41" s="116">
        <f t="shared" ca="1" si="15"/>
        <v>1.5863383862999647</v>
      </c>
      <c r="AF41" s="116">
        <f t="shared" si="16"/>
        <v>3.8181735243164852</v>
      </c>
      <c r="AG41" s="116">
        <f t="shared" ca="1" si="17"/>
        <v>5.4045119106164501</v>
      </c>
      <c r="AH41" s="116">
        <f t="shared" ca="1" si="18"/>
        <v>6615.1225785945353</v>
      </c>
      <c r="AI41" s="156"/>
      <c r="AJ41" s="129"/>
      <c r="AK41" s="129"/>
      <c r="AL41" s="129"/>
      <c r="AM41" s="129"/>
      <c r="AN41" s="261" t="s">
        <v>299</v>
      </c>
      <c r="AO41" s="129"/>
      <c r="AP41" s="129"/>
      <c r="AQ41" s="156" t="e">
        <f>#REF!*J41</f>
        <v>#REF!</v>
      </c>
      <c r="AR41" s="156" t="e">
        <f>#REF!*J41</f>
        <v>#REF!</v>
      </c>
    </row>
    <row r="42" spans="1:44" ht="15.75" customHeight="1" x14ac:dyDescent="0.2">
      <c r="A42" s="129"/>
      <c r="B42" s="129"/>
      <c r="C42" s="129"/>
      <c r="F42" s="155" t="str">
        <f>+'Proof of Rev'!A41</f>
        <v>A</v>
      </c>
      <c r="G42" s="155" t="str">
        <f>+'Proof of Rev'!B41</f>
        <v>MH</v>
      </c>
      <c r="H42" s="128">
        <f>+'Proof of Rev'!C41</f>
        <v>19475</v>
      </c>
      <c r="I42" s="167">
        <f>'Proof of Rev'!D41</f>
        <v>250</v>
      </c>
      <c r="J42" s="128">
        <f>'Proof of Rev'!E41</f>
        <v>1776</v>
      </c>
      <c r="K42" s="474">
        <v>1</v>
      </c>
      <c r="L42" s="155" t="str">
        <f>'SCHEDULE A'!$L$11</f>
        <v>19475V</v>
      </c>
      <c r="M42" s="652">
        <f>'SCHEDULE A'!$L$29</f>
        <v>472.19170173369997</v>
      </c>
      <c r="N42" s="652">
        <f>'SCHEDULE A'!$L$42</f>
        <v>10.398037333333335</v>
      </c>
      <c r="O42" s="652">
        <f>'SCHEDULE A'!$L$43</f>
        <v>38.873333333333335</v>
      </c>
      <c r="P42" s="652">
        <f t="shared" si="7"/>
        <v>49.27137066666667</v>
      </c>
      <c r="Q42" s="156">
        <f t="shared" si="8"/>
        <v>472.19170173369997</v>
      </c>
      <c r="R42" s="157">
        <f t="shared" si="0"/>
        <v>0.30291698883352675</v>
      </c>
      <c r="S42" s="133">
        <f t="shared" si="19"/>
        <v>69884.37185658759</v>
      </c>
      <c r="T42" s="158">
        <f t="shared" si="1"/>
        <v>1.0683660650629074E-4</v>
      </c>
      <c r="U42" s="116">
        <f t="shared" si="10"/>
        <v>10.398037333333335</v>
      </c>
      <c r="V42" s="116">
        <f t="shared" si="11"/>
        <v>1538.9095253333335</v>
      </c>
      <c r="W42" s="179">
        <f t="shared" si="2"/>
        <v>1.628083803224629E-3</v>
      </c>
      <c r="X42" s="116">
        <f t="shared" si="12"/>
        <v>38.873333333333335</v>
      </c>
      <c r="Y42" s="128">
        <f t="shared" si="13"/>
        <v>148</v>
      </c>
      <c r="Z42" s="116">
        <f t="shared" si="14"/>
        <v>5753.253333333334</v>
      </c>
      <c r="AA42" s="181">
        <f t="shared" si="3"/>
        <v>1.624899823850643E-3</v>
      </c>
      <c r="AB42" s="133">
        <f t="shared" ca="1" si="4"/>
        <v>5381.2558415959611</v>
      </c>
      <c r="AC42" s="133">
        <f t="shared" si="5"/>
        <v>2003.0309501419188</v>
      </c>
      <c r="AD42" s="133">
        <f t="shared" si="6"/>
        <v>10375.928583260735</v>
      </c>
      <c r="AE42" s="116">
        <f t="shared" ca="1" si="15"/>
        <v>3.0299863972950232</v>
      </c>
      <c r="AF42" s="116">
        <f t="shared" si="16"/>
        <v>6.9701348724114034</v>
      </c>
      <c r="AG42" s="116">
        <f t="shared" ca="1" si="17"/>
        <v>10.000121269706426</v>
      </c>
      <c r="AH42" s="116">
        <f t="shared" ca="1" si="18"/>
        <v>17760.215374998614</v>
      </c>
      <c r="AI42" s="156"/>
      <c r="AJ42" s="129"/>
      <c r="AK42" s="129"/>
      <c r="AL42" s="129"/>
      <c r="AM42" s="129"/>
      <c r="AN42" s="261" t="s">
        <v>299</v>
      </c>
      <c r="AO42" s="129"/>
      <c r="AP42" s="129"/>
      <c r="AQ42" s="156" t="e">
        <f>#REF!*J42</f>
        <v>#REF!</v>
      </c>
      <c r="AR42" s="156" t="e">
        <f>#REF!*J42</f>
        <v>#REF!</v>
      </c>
    </row>
    <row r="43" spans="1:44" ht="15.75" customHeight="1" x14ac:dyDescent="0.2">
      <c r="A43" s="934"/>
      <c r="B43" s="129"/>
      <c r="C43" s="129"/>
      <c r="F43" s="155" t="str">
        <f>+'Proof of Rev'!A42</f>
        <v>A</v>
      </c>
      <c r="G43" s="155" t="str">
        <f>+'Proof of Rev'!B42</f>
        <v>MH</v>
      </c>
      <c r="H43" s="128">
        <f>+'Proof of Rev'!C42</f>
        <v>12900</v>
      </c>
      <c r="I43" s="167">
        <f>'Proof of Rev'!D42</f>
        <v>175</v>
      </c>
      <c r="J43" s="128">
        <f>'Proof of Rev'!E42</f>
        <v>12</v>
      </c>
      <c r="K43" s="474">
        <v>1</v>
      </c>
      <c r="L43" s="155" t="str">
        <f>'SCHEDULE A'!$K$11</f>
        <v>12900V</v>
      </c>
      <c r="M43" s="652">
        <f>'SCHEDULE A'!$K$29</f>
        <v>541.29872935619994</v>
      </c>
      <c r="N43" s="652">
        <f>'SCHEDULE A'!$K$42</f>
        <v>9.3011712000000024</v>
      </c>
      <c r="O43" s="652">
        <f>'SCHEDULE A'!$K$43</f>
        <v>23.324000000000002</v>
      </c>
      <c r="P43" s="652">
        <f t="shared" si="7"/>
        <v>32.625171200000004</v>
      </c>
      <c r="Q43" s="156">
        <f t="shared" ref="Q43:Q72" si="20">+M43/K43</f>
        <v>541.29872935619994</v>
      </c>
      <c r="R43" s="157">
        <f t="shared" si="0"/>
        <v>0.34725002695720164</v>
      </c>
      <c r="S43" s="133">
        <f t="shared" si="19"/>
        <v>541.29872935619994</v>
      </c>
      <c r="T43" s="158">
        <f t="shared" si="1"/>
        <v>8.2751719467779918E-7</v>
      </c>
      <c r="U43" s="116">
        <f t="shared" si="10"/>
        <v>9.3011712000000024</v>
      </c>
      <c r="V43" s="116">
        <f t="shared" si="11"/>
        <v>9.3011712000000024</v>
      </c>
      <c r="W43" s="179">
        <f t="shared" ref="W43:W72" si="21">+V43/$V$77</f>
        <v>9.8401406531416087E-6</v>
      </c>
      <c r="X43" s="116">
        <f t="shared" si="12"/>
        <v>23.324000000000002</v>
      </c>
      <c r="Y43" s="128">
        <f t="shared" si="13"/>
        <v>1</v>
      </c>
      <c r="Z43" s="116">
        <f t="shared" si="14"/>
        <v>23.324000000000002</v>
      </c>
      <c r="AA43" s="181">
        <f t="shared" si="3"/>
        <v>6.5874317183134173E-6</v>
      </c>
      <c r="AB43" s="133">
        <f t="shared" ca="1" si="4"/>
        <v>41.681235332187413</v>
      </c>
      <c r="AC43" s="133">
        <f t="shared" ref="AC43:AC72" si="22">+$AC$77*W43</f>
        <v>12.106321703436864</v>
      </c>
      <c r="AD43" s="133">
        <f t="shared" si="6"/>
        <v>42.064575337543516</v>
      </c>
      <c r="AE43" s="116">
        <f t="shared" ca="1" si="15"/>
        <v>3.4734362776822842</v>
      </c>
      <c r="AF43" s="116">
        <f t="shared" si="16"/>
        <v>4.5142414200816985</v>
      </c>
      <c r="AG43" s="116">
        <f t="shared" ca="1" si="17"/>
        <v>7.9876776977639832</v>
      </c>
      <c r="AH43" s="116">
        <f t="shared" ca="1" si="18"/>
        <v>95.852132373167791</v>
      </c>
      <c r="AI43" s="156"/>
      <c r="AJ43" s="129"/>
      <c r="AK43" s="129"/>
      <c r="AL43" s="129"/>
      <c r="AM43" s="129"/>
      <c r="AN43" s="129"/>
      <c r="AO43" s="129"/>
      <c r="AP43" s="129"/>
      <c r="AQ43" s="156" t="e">
        <f>#REF!*J43</f>
        <v>#REF!</v>
      </c>
      <c r="AR43" s="156" t="e">
        <f>#REF!*J43</f>
        <v>#REF!</v>
      </c>
    </row>
    <row r="44" spans="1:44" ht="15.75" customHeight="1" x14ac:dyDescent="0.2">
      <c r="A44" s="934"/>
      <c r="B44" s="129"/>
      <c r="C44" s="129"/>
      <c r="F44" s="155" t="str">
        <f>+'Proof of Rev'!A43</f>
        <v>A</v>
      </c>
      <c r="G44" s="155" t="str">
        <f>+'Proof of Rev'!B43</f>
        <v>MH</v>
      </c>
      <c r="H44" s="128">
        <f>+'Proof of Rev'!C43</f>
        <v>7900</v>
      </c>
      <c r="I44" s="167">
        <f>'Proof of Rev'!D43</f>
        <v>100</v>
      </c>
      <c r="J44" s="128">
        <f>'Proof of Rev'!E43</f>
        <v>24</v>
      </c>
      <c r="K44" s="474">
        <v>1</v>
      </c>
      <c r="L44" s="155" t="str">
        <f>'SCHEDULE A'!$J$11</f>
        <v>7900V</v>
      </c>
      <c r="M44" s="652">
        <f>'SCHEDULE A'!$J$29</f>
        <v>413.36562107769998</v>
      </c>
      <c r="N44" s="652">
        <f>'SCHEDULE A'!$J$42</f>
        <v>10.4424192</v>
      </c>
      <c r="O44" s="652">
        <f>'SCHEDULE A'!$J$43</f>
        <v>23.324000000000002</v>
      </c>
      <c r="P44" s="652">
        <f t="shared" si="7"/>
        <v>33.766419200000001</v>
      </c>
      <c r="Q44" s="156">
        <f t="shared" si="20"/>
        <v>413.36562107769998</v>
      </c>
      <c r="R44" s="157">
        <f t="shared" si="0"/>
        <v>0.26517930909081233</v>
      </c>
      <c r="S44" s="133">
        <f t="shared" si="19"/>
        <v>826.73124215539997</v>
      </c>
      <c r="T44" s="158">
        <f t="shared" si="1"/>
        <v>1.263875714385312E-6</v>
      </c>
      <c r="U44" s="116">
        <f t="shared" si="10"/>
        <v>10.4424192</v>
      </c>
      <c r="V44" s="116">
        <f t="shared" si="11"/>
        <v>20.8848384</v>
      </c>
      <c r="W44" s="179">
        <f t="shared" si="21"/>
        <v>2.2095039748771949E-5</v>
      </c>
      <c r="X44" s="116">
        <f t="shared" si="12"/>
        <v>23.324000000000002</v>
      </c>
      <c r="Y44" s="128">
        <f t="shared" si="13"/>
        <v>2</v>
      </c>
      <c r="Z44" s="116">
        <f t="shared" si="14"/>
        <v>46.648000000000003</v>
      </c>
      <c r="AA44" s="181">
        <f t="shared" si="3"/>
        <v>1.3174863436626835E-5</v>
      </c>
      <c r="AB44" s="133">
        <f t="shared" ca="1" si="4"/>
        <v>63.660189082164067</v>
      </c>
      <c r="AC44" s="133">
        <f t="shared" si="22"/>
        <v>27.183519898514668</v>
      </c>
      <c r="AD44" s="133">
        <f t="shared" si="6"/>
        <v>84.129150675087033</v>
      </c>
      <c r="AE44" s="116">
        <f t="shared" ca="1" si="15"/>
        <v>2.6525078784235028</v>
      </c>
      <c r="AF44" s="116">
        <f t="shared" si="16"/>
        <v>4.6380279405667375</v>
      </c>
      <c r="AG44" s="116">
        <f t="shared" ca="1" si="17"/>
        <v>7.2905358189902403</v>
      </c>
      <c r="AH44" s="116">
        <f t="shared" ca="1" si="18"/>
        <v>174.97285965576577</v>
      </c>
      <c r="AI44" s="156"/>
      <c r="AJ44" s="129"/>
      <c r="AK44" s="129"/>
      <c r="AL44" s="129"/>
      <c r="AM44" s="129"/>
      <c r="AN44" s="129"/>
      <c r="AO44" s="129"/>
      <c r="AP44" s="129"/>
      <c r="AQ44" s="156" t="e">
        <f>#REF!*J44</f>
        <v>#REF!</v>
      </c>
      <c r="AR44" s="156" t="e">
        <f>#REF!*J44</f>
        <v>#REF!</v>
      </c>
    </row>
    <row r="45" spans="1:44" ht="15.75" customHeight="1" x14ac:dyDescent="0.2">
      <c r="A45" s="129"/>
      <c r="B45" s="129"/>
      <c r="C45" s="129"/>
      <c r="F45" s="155" t="str">
        <f>+'Proof of Rev'!A44</f>
        <v>D</v>
      </c>
      <c r="G45" s="155" t="str">
        <f>+'Proof of Rev'!B44</f>
        <v>MH</v>
      </c>
      <c r="H45" s="128">
        <f>+'Proof of Rev'!C44</f>
        <v>32200</v>
      </c>
      <c r="I45" s="167">
        <f>'Proof of Rev'!D44</f>
        <v>400</v>
      </c>
      <c r="J45" s="128">
        <f>'Proof of Rev'!E44</f>
        <v>2268</v>
      </c>
      <c r="K45" s="474">
        <v>1</v>
      </c>
      <c r="L45" s="155" t="str">
        <f>'SCHEDULE D'!$M$11</f>
        <v>32200H</v>
      </c>
      <c r="M45" s="652">
        <f>'SCHEDULE D'!$M$30</f>
        <v>1861.3674617494</v>
      </c>
      <c r="N45" s="652">
        <f>'SCHEDULE D'!$M$43</f>
        <v>16.540170666666668</v>
      </c>
      <c r="O45" s="652">
        <f>'SCHEDULE D'!$M$44</f>
        <v>37.396666666666668</v>
      </c>
      <c r="P45" s="652">
        <f t="shared" si="7"/>
        <v>53.936837333333337</v>
      </c>
      <c r="Q45" s="156">
        <f t="shared" si="20"/>
        <v>1861.3674617494</v>
      </c>
      <c r="R45" s="157">
        <f t="shared" si="0"/>
        <v>1.1940909265360606</v>
      </c>
      <c r="S45" s="133">
        <f t="shared" si="19"/>
        <v>351798.45027063659</v>
      </c>
      <c r="T45" s="158">
        <f t="shared" si="1"/>
        <v>5.3781627569346154E-4</v>
      </c>
      <c r="U45" s="116">
        <f t="shared" si="10"/>
        <v>16.540170666666668</v>
      </c>
      <c r="V45" s="116">
        <f t="shared" si="11"/>
        <v>3126.0922560000004</v>
      </c>
      <c r="W45" s="179">
        <f t="shared" si="21"/>
        <v>3.3072380705923099E-3</v>
      </c>
      <c r="X45" s="116">
        <f t="shared" si="12"/>
        <v>37.396666666666668</v>
      </c>
      <c r="Y45" s="128">
        <f t="shared" si="13"/>
        <v>189</v>
      </c>
      <c r="Z45" s="116">
        <f t="shared" si="14"/>
        <v>7067.97</v>
      </c>
      <c r="AA45" s="181">
        <f t="shared" si="3"/>
        <v>1.9962171909658584E-3</v>
      </c>
      <c r="AB45" s="133">
        <f t="shared" ca="1" si="4"/>
        <v>27089.28212831631</v>
      </c>
      <c r="AC45" s="133">
        <f t="shared" si="22"/>
        <v>4068.8938749733693</v>
      </c>
      <c r="AD45" s="133">
        <f t="shared" si="6"/>
        <v>12747.005511425888</v>
      </c>
      <c r="AE45" s="116">
        <f t="shared" ca="1" si="15"/>
        <v>11.944127922538057</v>
      </c>
      <c r="AF45" s="116">
        <f t="shared" si="16"/>
        <v>7.4144177188709248</v>
      </c>
      <c r="AG45" s="116">
        <f t="shared" ca="1" si="17"/>
        <v>19.35854564140898</v>
      </c>
      <c r="AH45" s="116">
        <f t="shared" ca="1" si="18"/>
        <v>43905.181514715565</v>
      </c>
      <c r="AI45" s="156"/>
      <c r="AJ45" s="129"/>
      <c r="AK45" s="129"/>
      <c r="AL45" s="129"/>
      <c r="AM45" s="129"/>
      <c r="AN45" s="129"/>
      <c r="AO45" s="129"/>
      <c r="AP45" s="129"/>
      <c r="AQ45" s="156" t="e">
        <f>#REF!*J45</f>
        <v>#REF!</v>
      </c>
      <c r="AR45" s="156" t="e">
        <f>#REF!*J45</f>
        <v>#REF!</v>
      </c>
    </row>
    <row r="46" spans="1:44" ht="15.75" customHeight="1" x14ac:dyDescent="0.2">
      <c r="A46" s="129"/>
      <c r="B46" s="129"/>
      <c r="C46" s="129"/>
      <c r="F46" s="155" t="str">
        <f>+'Proof of Rev'!A45</f>
        <v>D</v>
      </c>
      <c r="G46" s="155" t="str">
        <f>+'Proof of Rev'!B45</f>
        <v>MH</v>
      </c>
      <c r="H46" s="128">
        <f>+'Proof of Rev'!C45</f>
        <v>19475</v>
      </c>
      <c r="I46" s="167">
        <f>'Proof of Rev'!D45</f>
        <v>250</v>
      </c>
      <c r="J46" s="128">
        <f>'Proof of Rev'!E45</f>
        <v>8652</v>
      </c>
      <c r="K46" s="474">
        <v>1</v>
      </c>
      <c r="L46" s="155" t="str">
        <f>'SCHEDULE D'!$L$11</f>
        <v>19475V</v>
      </c>
      <c r="M46" s="652">
        <f>'SCHEDULE D'!$L$30</f>
        <v>1839.1306585754999</v>
      </c>
      <c r="N46" s="652">
        <f>'SCHEDULE D'!$L$43</f>
        <v>10.398037333333335</v>
      </c>
      <c r="O46" s="652">
        <f>'SCHEDULE D'!$L$44</f>
        <v>37.396666666666668</v>
      </c>
      <c r="P46" s="652">
        <f t="shared" si="7"/>
        <v>47.794704000000003</v>
      </c>
      <c r="Q46" s="156">
        <f t="shared" si="20"/>
        <v>1839.1306585754999</v>
      </c>
      <c r="R46" s="157">
        <f t="shared" si="0"/>
        <v>1.179825734170354</v>
      </c>
      <c r="S46" s="133">
        <f t="shared" si="19"/>
        <v>1326013.2048329355</v>
      </c>
      <c r="T46" s="158">
        <f t="shared" si="1"/>
        <v>2.0271592521086349E-3</v>
      </c>
      <c r="U46" s="116">
        <f t="shared" si="10"/>
        <v>10.398037333333335</v>
      </c>
      <c r="V46" s="116">
        <f t="shared" si="11"/>
        <v>7496.9849173333341</v>
      </c>
      <c r="W46" s="179">
        <f t="shared" si="21"/>
        <v>7.9314082576010646E-3</v>
      </c>
      <c r="X46" s="116">
        <f t="shared" si="12"/>
        <v>37.396666666666668</v>
      </c>
      <c r="Y46" s="128">
        <f t="shared" si="13"/>
        <v>721</v>
      </c>
      <c r="Z46" s="116">
        <f t="shared" si="14"/>
        <v>26962.99666666667</v>
      </c>
      <c r="AA46" s="181">
        <f t="shared" si="3"/>
        <v>7.6151989136845726E-3</v>
      </c>
      <c r="AB46" s="133">
        <f t="shared" ca="1" si="4"/>
        <v>102106.03765866121</v>
      </c>
      <c r="AC46" s="133">
        <f t="shared" si="22"/>
        <v>9758.0088854886726</v>
      </c>
      <c r="AD46" s="133">
        <f t="shared" si="6"/>
        <v>48627.465469513591</v>
      </c>
      <c r="AE46" s="116">
        <f t="shared" ca="1" si="15"/>
        <v>11.801437547233149</v>
      </c>
      <c r="AF46" s="116">
        <f t="shared" si="16"/>
        <v>6.7482055426493597</v>
      </c>
      <c r="AG46" s="116">
        <f t="shared" ca="1" si="17"/>
        <v>18.549643089882508</v>
      </c>
      <c r="AH46" s="116">
        <f t="shared" ca="1" si="18"/>
        <v>160491.51201366345</v>
      </c>
      <c r="AI46" s="156"/>
      <c r="AJ46" s="129"/>
      <c r="AK46" s="129"/>
      <c r="AL46" s="129"/>
      <c r="AM46" s="129"/>
      <c r="AN46" s="129"/>
      <c r="AO46" s="129"/>
      <c r="AP46" s="129"/>
      <c r="AQ46" s="156" t="e">
        <f>#REF!*J46</f>
        <v>#REF!</v>
      </c>
      <c r="AR46" s="156" t="e">
        <f>#REF!*J46</f>
        <v>#REF!</v>
      </c>
    </row>
    <row r="47" spans="1:44" ht="15.75" customHeight="1" x14ac:dyDescent="0.2">
      <c r="A47" s="129"/>
      <c r="B47" s="129"/>
      <c r="C47" s="129"/>
      <c r="F47" s="155" t="str">
        <f>+'Proof of Rev'!A46</f>
        <v>D</v>
      </c>
      <c r="G47" s="155" t="str">
        <f>+'Proof of Rev'!B46</f>
        <v>MH</v>
      </c>
      <c r="H47" s="128">
        <f>+'Proof of Rev'!C46</f>
        <v>12900</v>
      </c>
      <c r="I47" s="167" t="str">
        <f>'Proof of Rev'!D46</f>
        <v>175</v>
      </c>
      <c r="J47" s="128">
        <f>'Proof of Rev'!E46</f>
        <v>5880</v>
      </c>
      <c r="K47" s="474">
        <v>1</v>
      </c>
      <c r="L47" s="155" t="str">
        <f>'SCHEDULE D'!$K$11</f>
        <v>12900V</v>
      </c>
      <c r="M47" s="652">
        <f>'SCHEDULE D'!$K$30</f>
        <v>1908.2376861980001</v>
      </c>
      <c r="N47" s="652">
        <f>'SCHEDULE D'!$K$43</f>
        <v>9.3011712000000024</v>
      </c>
      <c r="O47" s="652">
        <f>'SCHEDULE D'!$K$44</f>
        <v>22.437999999999999</v>
      </c>
      <c r="P47" s="652">
        <f t="shared" si="7"/>
        <v>31.739171200000001</v>
      </c>
      <c r="Q47" s="156">
        <f t="shared" si="20"/>
        <v>1908.2376861980001</v>
      </c>
      <c r="R47" s="157">
        <f t="shared" si="0"/>
        <v>1.224158772294029</v>
      </c>
      <c r="S47" s="133">
        <f t="shared" si="19"/>
        <v>935036.4662370201</v>
      </c>
      <c r="T47" s="158">
        <f t="shared" si="1"/>
        <v>1.4294486787031269E-3</v>
      </c>
      <c r="U47" s="116">
        <f t="shared" si="10"/>
        <v>9.3011712000000024</v>
      </c>
      <c r="V47" s="116">
        <f t="shared" si="11"/>
        <v>4557.5738880000008</v>
      </c>
      <c r="W47" s="179">
        <f t="shared" si="21"/>
        <v>4.8216689200393879E-3</v>
      </c>
      <c r="X47" s="116">
        <f t="shared" si="12"/>
        <v>22.437999999999999</v>
      </c>
      <c r="Y47" s="128">
        <f t="shared" si="13"/>
        <v>490</v>
      </c>
      <c r="Z47" s="116">
        <f t="shared" si="14"/>
        <v>10994.619999999999</v>
      </c>
      <c r="AA47" s="181">
        <f t="shared" si="3"/>
        <v>3.1052267415024462E-3</v>
      </c>
      <c r="AB47" s="133">
        <f t="shared" ca="1" si="4"/>
        <v>71999.938074408012</v>
      </c>
      <c r="AC47" s="133">
        <f t="shared" si="22"/>
        <v>5932.0976346840625</v>
      </c>
      <c r="AD47" s="133">
        <f t="shared" si="6"/>
        <v>19828.675239995828</v>
      </c>
      <c r="AE47" s="116">
        <f t="shared" ca="1" si="15"/>
        <v>12.24488742762041</v>
      </c>
      <c r="AF47" s="116">
        <f t="shared" si="16"/>
        <v>4.381083822224471</v>
      </c>
      <c r="AG47" s="116">
        <f t="shared" ca="1" si="17"/>
        <v>16.625971249844881</v>
      </c>
      <c r="AH47" s="116">
        <f t="shared" ca="1" si="18"/>
        <v>97760.710949087894</v>
      </c>
      <c r="AI47" s="156"/>
      <c r="AJ47" s="129"/>
      <c r="AK47" s="129"/>
      <c r="AL47" s="129"/>
      <c r="AM47" s="129"/>
      <c r="AN47" s="129"/>
      <c r="AO47" s="129"/>
      <c r="AP47" s="129"/>
      <c r="AQ47" s="156" t="e">
        <f>#REF!*J47</f>
        <v>#REF!</v>
      </c>
      <c r="AR47" s="156" t="e">
        <f>#REF!*J47</f>
        <v>#REF!</v>
      </c>
    </row>
    <row r="48" spans="1:44" ht="15.75" customHeight="1" x14ac:dyDescent="0.2">
      <c r="A48" s="129"/>
      <c r="B48" s="129"/>
      <c r="C48" s="129"/>
      <c r="F48" s="155" t="str">
        <f>+'Proof of Rev'!A47</f>
        <v>D</v>
      </c>
      <c r="G48" s="155" t="str">
        <f>+'Proof of Rev'!B47</f>
        <v>MH</v>
      </c>
      <c r="H48" s="128">
        <f>+'Proof of Rev'!C47</f>
        <v>7900</v>
      </c>
      <c r="I48" s="167">
        <f>'Proof of Rev'!D47</f>
        <v>100</v>
      </c>
      <c r="J48" s="128">
        <f>'Proof of Rev'!E47</f>
        <v>28224</v>
      </c>
      <c r="K48" s="474">
        <v>1</v>
      </c>
      <c r="L48" s="155" t="str">
        <f>'SCHEDULE D'!$J$11</f>
        <v>7900V</v>
      </c>
      <c r="M48" s="652">
        <f>'SCHEDULE D'!$J$30</f>
        <v>1780.3045779195002</v>
      </c>
      <c r="N48" s="652">
        <f>'SCHEDULE D'!$J$43</f>
        <v>10.4424192</v>
      </c>
      <c r="O48" s="652">
        <f>'SCHEDULE D'!$J$44</f>
        <v>22.437999999999999</v>
      </c>
      <c r="P48" s="652">
        <f t="shared" si="7"/>
        <v>32.880419199999999</v>
      </c>
      <c r="Q48" s="156">
        <f t="shared" si="20"/>
        <v>1780.3045779195002</v>
      </c>
      <c r="R48" s="157">
        <f t="shared" si="0"/>
        <v>1.1420880544276397</v>
      </c>
      <c r="S48" s="133">
        <f t="shared" si="19"/>
        <v>4187276.3672666643</v>
      </c>
      <c r="T48" s="158">
        <f t="shared" si="1"/>
        <v>6.4013510560099523E-3</v>
      </c>
      <c r="U48" s="116">
        <f t="shared" si="10"/>
        <v>10.4424192</v>
      </c>
      <c r="V48" s="116">
        <f t="shared" si="11"/>
        <v>24560.569958399999</v>
      </c>
      <c r="W48" s="179">
        <f t="shared" si="21"/>
        <v>2.5983766744555811E-2</v>
      </c>
      <c r="X48" s="116">
        <f t="shared" si="12"/>
        <v>22.437999999999999</v>
      </c>
      <c r="Y48" s="128">
        <f t="shared" si="13"/>
        <v>2352</v>
      </c>
      <c r="Z48" s="116">
        <f t="shared" si="14"/>
        <v>52774.175999999999</v>
      </c>
      <c r="AA48" s="181">
        <f t="shared" si="3"/>
        <v>1.4905088359211744E-2</v>
      </c>
      <c r="AB48" s="133">
        <f t="shared" ca="1" si="4"/>
        <v>322429.81961647863</v>
      </c>
      <c r="AC48" s="133">
        <f t="shared" si="22"/>
        <v>31967.81940065325</v>
      </c>
      <c r="AD48" s="133">
        <f t="shared" si="6"/>
        <v>95177.641151979988</v>
      </c>
      <c r="AE48" s="116">
        <f t="shared" ca="1" si="15"/>
        <v>11.423959028361629</v>
      </c>
      <c r="AF48" s="116">
        <f t="shared" si="16"/>
        <v>4.5048703427095109</v>
      </c>
      <c r="AG48" s="116">
        <f t="shared" ca="1" si="17"/>
        <v>15.92882937107114</v>
      </c>
      <c r="AH48" s="116">
        <f t="shared" ca="1" si="18"/>
        <v>449575.28016911185</v>
      </c>
      <c r="AI48" s="156"/>
      <c r="AJ48" s="129"/>
      <c r="AK48" s="129"/>
      <c r="AL48" s="129"/>
      <c r="AM48" s="129"/>
      <c r="AN48" s="261" t="s">
        <v>300</v>
      </c>
      <c r="AO48" s="129"/>
      <c r="AP48" s="129"/>
      <c r="AQ48" s="156" t="e">
        <f>#REF!*J48</f>
        <v>#REF!</v>
      </c>
      <c r="AR48" s="156" t="e">
        <f>#REF!*J48</f>
        <v>#REF!</v>
      </c>
    </row>
    <row r="49" spans="5:44" ht="15.75" customHeight="1" x14ac:dyDescent="0.2">
      <c r="F49" s="155" t="str">
        <f>+'Proof of Rev'!A48</f>
        <v>E</v>
      </c>
      <c r="G49" s="155" t="str">
        <f>+'Proof of Rev'!B48</f>
        <v>MH</v>
      </c>
      <c r="H49" s="307">
        <f>+'Proof of Rev'!C48</f>
        <v>32200</v>
      </c>
      <c r="I49" s="167">
        <f>'Proof of Rev'!D48</f>
        <v>400</v>
      </c>
      <c r="J49" s="877">
        <f>'Proof of Rev'!E48</f>
        <v>2376</v>
      </c>
      <c r="K49" s="474">
        <v>2</v>
      </c>
      <c r="L49" s="155" t="str">
        <f>'SCHEDULE E'!$J$11</f>
        <v>32200H</v>
      </c>
      <c r="M49" s="652">
        <f>'SCHEDULE E'!$J$31</f>
        <v>3499.2274746773996</v>
      </c>
      <c r="N49" s="652">
        <f>'SCHEDULE E'!$J$44</f>
        <v>33.080341333333337</v>
      </c>
      <c r="O49" s="652">
        <f>'SCHEDULE E'!$J$45</f>
        <v>38.873333333333335</v>
      </c>
      <c r="P49" s="652">
        <f>+N49+O49</f>
        <v>71.953674666666672</v>
      </c>
      <c r="Q49" s="156">
        <f t="shared" si="20"/>
        <v>1749.6137373386998</v>
      </c>
      <c r="R49" s="157">
        <f t="shared" si="0"/>
        <v>1.122399489424545</v>
      </c>
      <c r="S49" s="133">
        <f t="shared" si="19"/>
        <v>346423.51999306254</v>
      </c>
      <c r="T49" s="158">
        <f t="shared" si="1"/>
        <v>5.2959928388530237E-4</v>
      </c>
      <c r="U49" s="116">
        <f t="shared" si="10"/>
        <v>16.540170666666668</v>
      </c>
      <c r="V49" s="116">
        <f t="shared" si="11"/>
        <v>3274.9537920000002</v>
      </c>
      <c r="W49" s="179">
        <f t="shared" si="21"/>
        <v>3.4647255977633723E-3</v>
      </c>
      <c r="X49" s="116">
        <f t="shared" si="12"/>
        <v>38.873333333333335</v>
      </c>
      <c r="Y49" s="128">
        <f t="shared" si="13"/>
        <v>99</v>
      </c>
      <c r="Z49" s="116">
        <f t="shared" si="14"/>
        <v>3848.46</v>
      </c>
      <c r="AA49" s="181">
        <f t="shared" si="3"/>
        <v>1.0869262335217139E-3</v>
      </c>
      <c r="AB49" s="133">
        <f t="shared" ca="1" si="4"/>
        <v>26675.400251925945</v>
      </c>
      <c r="AC49" s="133">
        <f t="shared" si="22"/>
        <v>4262.6507261625775</v>
      </c>
      <c r="AD49" s="133">
        <f t="shared" si="6"/>
        <v>6940.6549306946808</v>
      </c>
      <c r="AE49" s="116">
        <f t="shared" ca="1" si="15"/>
        <v>11.22702030804964</v>
      </c>
      <c r="AF49" s="116">
        <f t="shared" si="16"/>
        <v>4.7151959835257822</v>
      </c>
      <c r="AG49" s="116">
        <f t="shared" ca="1" si="17"/>
        <v>15.942216291575424</v>
      </c>
      <c r="AH49" s="116">
        <f t="shared" ca="1" si="18"/>
        <v>37878.705908783209</v>
      </c>
      <c r="AI49" s="156"/>
      <c r="AJ49" s="129"/>
      <c r="AK49" s="129"/>
      <c r="AL49" s="129"/>
      <c r="AM49" s="129"/>
      <c r="AN49" s="261" t="s">
        <v>301</v>
      </c>
      <c r="AO49" s="129"/>
      <c r="AP49" s="129"/>
      <c r="AQ49" s="156" t="e">
        <f>#REF!*J49</f>
        <v>#REF!</v>
      </c>
      <c r="AR49" s="156" t="e">
        <f>#REF!*J49</f>
        <v>#REF!</v>
      </c>
    </row>
    <row r="50" spans="5:44" ht="15.75" customHeight="1" x14ac:dyDescent="0.2">
      <c r="F50" s="155" t="str">
        <f>+'Proof of Rev'!A49</f>
        <v>E</v>
      </c>
      <c r="G50" s="155" t="str">
        <f>+'Proof of Rev'!B49</f>
        <v>MH</v>
      </c>
      <c r="H50" s="307">
        <f>+'Proof of Rev'!C49</f>
        <v>19475</v>
      </c>
      <c r="I50" s="167">
        <f>'Proof of Rev'!D49</f>
        <v>250</v>
      </c>
      <c r="J50" s="877">
        <f>'Proof of Rev'!E49</f>
        <v>1152</v>
      </c>
      <c r="K50" s="474">
        <v>2</v>
      </c>
      <c r="L50" s="155" t="str">
        <f>'SCHEDULE E'!$I$11</f>
        <v>19475V</v>
      </c>
      <c r="M50" s="652">
        <f>'SCHEDULE E'!$I$31</f>
        <v>3449.3070090095998</v>
      </c>
      <c r="N50" s="652">
        <f>'SCHEDULE E'!$I$44</f>
        <v>20.796074666666669</v>
      </c>
      <c r="O50" s="652">
        <f>'SCHEDULE E'!$I$45</f>
        <v>38.873333333333335</v>
      </c>
      <c r="P50" s="652">
        <f t="shared" si="7"/>
        <v>59.669408000000004</v>
      </c>
      <c r="Q50" s="156">
        <f t="shared" si="20"/>
        <v>1724.6535045047999</v>
      </c>
      <c r="R50" s="157">
        <f t="shared" si="0"/>
        <v>1.106387182255935</v>
      </c>
      <c r="S50" s="133">
        <f t="shared" si="19"/>
        <v>165566.73643246078</v>
      </c>
      <c r="T50" s="158">
        <f t="shared" si="1"/>
        <v>2.5311221666361966E-4</v>
      </c>
      <c r="U50" s="116">
        <f t="shared" si="10"/>
        <v>10.398037333333335</v>
      </c>
      <c r="V50" s="116">
        <f t="shared" si="11"/>
        <v>998.21158400000013</v>
      </c>
      <c r="W50" s="179">
        <f t="shared" si="21"/>
        <v>1.0560543588484081E-3</v>
      </c>
      <c r="X50" s="116">
        <f t="shared" si="12"/>
        <v>38.873333333333335</v>
      </c>
      <c r="Y50" s="128">
        <f t="shared" si="13"/>
        <v>48</v>
      </c>
      <c r="Z50" s="116">
        <f t="shared" si="14"/>
        <v>1865.92</v>
      </c>
      <c r="AA50" s="181">
        <f t="shared" si="3"/>
        <v>5.2699453746507335E-4</v>
      </c>
      <c r="AB50" s="133">
        <f t="shared" ca="1" si="4"/>
        <v>12749.015894848786</v>
      </c>
      <c r="AC50" s="133">
        <f t="shared" si="22"/>
        <v>1299.2633190109746</v>
      </c>
      <c r="AD50" s="133">
        <f t="shared" si="6"/>
        <v>3365.1660270034813</v>
      </c>
      <c r="AE50" s="116">
        <f t="shared" ca="1" si="15"/>
        <v>11.066854075389571</v>
      </c>
      <c r="AF50" s="116">
        <f t="shared" si="16"/>
        <v>4.0489838073042153</v>
      </c>
      <c r="AG50" s="116">
        <f t="shared" ca="1" si="17"/>
        <v>15.115837882693786</v>
      </c>
      <c r="AH50" s="116">
        <f t="shared" ca="1" si="18"/>
        <v>17413.445240863242</v>
      </c>
      <c r="AI50" s="156"/>
      <c r="AJ50" s="129"/>
      <c r="AK50" s="129"/>
      <c r="AL50" s="129"/>
      <c r="AM50" s="129"/>
      <c r="AN50" s="129"/>
      <c r="AO50" s="129"/>
      <c r="AP50" s="129"/>
      <c r="AQ50" s="156" t="e">
        <f>#REF!*J50</f>
        <v>#REF!</v>
      </c>
      <c r="AR50" s="156" t="e">
        <f>#REF!*J50</f>
        <v>#REF!</v>
      </c>
    </row>
    <row r="51" spans="5:44" ht="15.75" customHeight="1" x14ac:dyDescent="0.2">
      <c r="F51" s="155" t="str">
        <f>+'Proof of Rev'!A50</f>
        <v>E</v>
      </c>
      <c r="G51" s="155" t="str">
        <f>+'Proof of Rev'!B50</f>
        <v>MH</v>
      </c>
      <c r="H51" s="307">
        <f>+'Proof of Rev'!C50</f>
        <v>12900</v>
      </c>
      <c r="I51" s="167" t="str">
        <f>'Proof of Rev'!D50</f>
        <v>175</v>
      </c>
      <c r="J51" s="877">
        <f>'Proof of Rev'!E50</f>
        <v>1752</v>
      </c>
      <c r="K51" s="474">
        <v>2</v>
      </c>
      <c r="L51" s="155" t="str">
        <f>'SCHEDULE E'!$H$11</f>
        <v>12900V</v>
      </c>
      <c r="M51" s="652">
        <f>'SCHEDULE E'!$H$31</f>
        <v>3587.5210642545999</v>
      </c>
      <c r="N51" s="652">
        <f>'SCHEDULE E'!$H$44</f>
        <v>18.602342400000005</v>
      </c>
      <c r="O51" s="652">
        <f>'SCHEDULE E'!$H$45</f>
        <v>23.324000000000002</v>
      </c>
      <c r="P51" s="652">
        <f t="shared" si="7"/>
        <v>41.92634240000001</v>
      </c>
      <c r="Q51" s="156">
        <f t="shared" si="20"/>
        <v>1793.7605321272999</v>
      </c>
      <c r="R51" s="157">
        <f t="shared" si="0"/>
        <v>1.1507202203796099</v>
      </c>
      <c r="S51" s="133">
        <f t="shared" si="19"/>
        <v>261889.0376905858</v>
      </c>
      <c r="T51" s="158">
        <f t="shared" si="1"/>
        <v>4.0036613801835026E-4</v>
      </c>
      <c r="U51" s="116">
        <f t="shared" si="10"/>
        <v>9.3011712000000024</v>
      </c>
      <c r="V51" s="116">
        <f t="shared" si="11"/>
        <v>1357.9709952000003</v>
      </c>
      <c r="W51" s="179">
        <f t="shared" si="21"/>
        <v>1.4366605353586747E-3</v>
      </c>
      <c r="X51" s="116">
        <f t="shared" si="12"/>
        <v>23.324000000000002</v>
      </c>
      <c r="Y51" s="128">
        <f t="shared" si="13"/>
        <v>73</v>
      </c>
      <c r="Z51" s="116">
        <f t="shared" si="14"/>
        <v>1702.652</v>
      </c>
      <c r="AA51" s="181">
        <f t="shared" si="3"/>
        <v>4.8088251543687945E-4</v>
      </c>
      <c r="AB51" s="133">
        <f t="shared" ca="1" si="4"/>
        <v>20166.052530521014</v>
      </c>
      <c r="AC51" s="133">
        <f t="shared" si="22"/>
        <v>1767.522968701782</v>
      </c>
      <c r="AD51" s="133">
        <f t="shared" si="6"/>
        <v>3070.7139996406768</v>
      </c>
      <c r="AE51" s="116">
        <f t="shared" ca="1" si="15"/>
        <v>11.510303955776834</v>
      </c>
      <c r="AF51" s="116">
        <f t="shared" si="16"/>
        <v>2.7615507810173852</v>
      </c>
      <c r="AG51" s="116">
        <f t="shared" ca="1" si="17"/>
        <v>14.27185473679422</v>
      </c>
      <c r="AH51" s="116">
        <f t="shared" ca="1" si="18"/>
        <v>25004.289498863473</v>
      </c>
      <c r="AI51" s="156"/>
      <c r="AJ51" s="129"/>
      <c r="AK51" s="129"/>
      <c r="AL51" s="129"/>
      <c r="AM51" s="129"/>
      <c r="AN51" s="129"/>
      <c r="AO51" s="129"/>
      <c r="AP51" s="129"/>
      <c r="AQ51" s="156" t="e">
        <f>#REF!*J51</f>
        <v>#REF!</v>
      </c>
      <c r="AR51" s="156" t="e">
        <f>#REF!*J51</f>
        <v>#REF!</v>
      </c>
    </row>
    <row r="52" spans="5:44" ht="15.75" customHeight="1" x14ac:dyDescent="0.2">
      <c r="F52" s="155" t="str">
        <f>+'Proof of Rev'!A51</f>
        <v>E</v>
      </c>
      <c r="G52" s="155" t="str">
        <f>+'Proof of Rev'!B51</f>
        <v>MH</v>
      </c>
      <c r="H52" s="307">
        <f>+'Proof of Rev'!C51</f>
        <v>7900</v>
      </c>
      <c r="I52" s="167">
        <f>'Proof of Rev'!D51</f>
        <v>100</v>
      </c>
      <c r="J52" s="877">
        <f>'Proof of Rev'!E51</f>
        <v>1176</v>
      </c>
      <c r="K52" s="474">
        <v>2</v>
      </c>
      <c r="L52" s="155" t="str">
        <f>'SCHEDULE E'!$G$11</f>
        <v>7900V</v>
      </c>
      <c r="M52" s="652">
        <f>'SCHEDULE E'!$G$31</f>
        <v>3331.6548476975995</v>
      </c>
      <c r="N52" s="652">
        <f>'SCHEDULE E'!$G$44</f>
        <v>20.8848384</v>
      </c>
      <c r="O52" s="652">
        <f>'SCHEDULE E'!$G$45</f>
        <v>23.324000000000002</v>
      </c>
      <c r="P52" s="652">
        <f t="shared" si="7"/>
        <v>44.208838400000005</v>
      </c>
      <c r="Q52" s="156">
        <f t="shared" si="20"/>
        <v>1665.8274238487998</v>
      </c>
      <c r="R52" s="157">
        <f t="shared" si="0"/>
        <v>1.0686495025132206</v>
      </c>
      <c r="S52" s="133">
        <f t="shared" si="19"/>
        <v>163251.08753718238</v>
      </c>
      <c r="T52" s="158">
        <f t="shared" si="1"/>
        <v>2.4957213948671844E-4</v>
      </c>
      <c r="U52" s="116">
        <f t="shared" si="10"/>
        <v>10.4424192</v>
      </c>
      <c r="V52" s="116">
        <f t="shared" si="11"/>
        <v>1023.3570816</v>
      </c>
      <c r="W52" s="179">
        <f t="shared" si="21"/>
        <v>1.0826569476898255E-3</v>
      </c>
      <c r="X52" s="116">
        <f t="shared" si="12"/>
        <v>23.324000000000002</v>
      </c>
      <c r="Y52" s="128">
        <f t="shared" si="13"/>
        <v>49</v>
      </c>
      <c r="Z52" s="116">
        <f t="shared" si="14"/>
        <v>1142.876</v>
      </c>
      <c r="AA52" s="181">
        <f t="shared" si="3"/>
        <v>3.2278415419735742E-4</v>
      </c>
      <c r="AB52" s="133">
        <f t="shared" ca="1" si="4"/>
        <v>12570.705654465228</v>
      </c>
      <c r="AC52" s="133">
        <f t="shared" si="22"/>
        <v>1331.9924750272187</v>
      </c>
      <c r="AD52" s="133">
        <f t="shared" si="6"/>
        <v>2061.1641915396322</v>
      </c>
      <c r="AE52" s="116">
        <f t="shared" ca="1" si="15"/>
        <v>10.689375556518051</v>
      </c>
      <c r="AF52" s="116">
        <f t="shared" si="16"/>
        <v>2.8853373015024242</v>
      </c>
      <c r="AG52" s="116">
        <f t="shared" ca="1" si="17"/>
        <v>13.574712858020476</v>
      </c>
      <c r="AH52" s="116">
        <f t="shared" ca="1" si="18"/>
        <v>15963.86232103208</v>
      </c>
      <c r="AI52" s="156"/>
      <c r="AJ52" s="129"/>
      <c r="AK52" s="129"/>
      <c r="AL52" s="129"/>
      <c r="AM52" s="129"/>
      <c r="AN52" s="129"/>
      <c r="AO52" s="129"/>
      <c r="AP52" s="129"/>
      <c r="AQ52" s="156" t="e">
        <f>#REF!*J52</f>
        <v>#REF!</v>
      </c>
      <c r="AR52" s="156" t="e">
        <f>#REF!*J52</f>
        <v>#REF!</v>
      </c>
    </row>
    <row r="53" spans="5:44" ht="15.75" customHeight="1" x14ac:dyDescent="0.2">
      <c r="F53" s="155" t="str">
        <f>'Proof of Rev'!A52</f>
        <v>A</v>
      </c>
      <c r="G53" s="878" t="str">
        <f>'Proof of Rev'!B52</f>
        <v>LED</v>
      </c>
      <c r="H53" s="167">
        <f>'Proof of Rev'!C52</f>
        <v>15100</v>
      </c>
      <c r="I53" s="167">
        <f>'Proof of Rev'!D52</f>
        <v>180</v>
      </c>
      <c r="J53" s="877">
        <f>'Proof of Rev'!E52</f>
        <v>684</v>
      </c>
      <c r="K53" s="474">
        <v>1</v>
      </c>
      <c r="L53" s="155">
        <f>'SCHEDULE A'!$R$11</f>
        <v>15100</v>
      </c>
      <c r="M53" s="652">
        <f>'SCHEDULE A'!$R$29</f>
        <v>637.16345338819997</v>
      </c>
      <c r="N53" s="652">
        <f>'SCHEDULE A'!$R$42</f>
        <v>2.1778816000000001</v>
      </c>
      <c r="O53" s="652">
        <f>'SCHEDULE A'!$R$43</f>
        <v>5.8310000000000004</v>
      </c>
      <c r="P53" s="652">
        <f t="shared" ref="P53" si="23">+N53+O53</f>
        <v>8.0088816000000005</v>
      </c>
      <c r="Q53" s="156">
        <f>+M53/K53</f>
        <v>637.16345338819997</v>
      </c>
      <c r="R53" s="157">
        <f t="shared" si="0"/>
        <v>0.4087484680194029</v>
      </c>
      <c r="S53" s="133">
        <f t="shared" ref="S53" si="24">+Q53*(J53/12)</f>
        <v>36318.316843127395</v>
      </c>
      <c r="T53" s="158">
        <f t="shared" si="1"/>
        <v>5.5522080580513028E-5</v>
      </c>
      <c r="U53" s="116">
        <f t="shared" ref="U53" si="25">+N53/K53</f>
        <v>2.1778816000000001</v>
      </c>
      <c r="V53" s="116">
        <f t="shared" ref="V53" si="26">+U53*(J53/12)</f>
        <v>124.1392512</v>
      </c>
      <c r="W53" s="179">
        <f t="shared" si="21"/>
        <v>1.3133267479085623E-4</v>
      </c>
      <c r="X53" s="116">
        <f t="shared" ref="X53" si="27">+O53</f>
        <v>5.8310000000000004</v>
      </c>
      <c r="Y53" s="128">
        <f t="shared" ref="Y53" si="28">(+J53/12)/K53</f>
        <v>57</v>
      </c>
      <c r="Z53" s="116">
        <f t="shared" ref="Z53" si="29">+X53*Y53</f>
        <v>332.36700000000002</v>
      </c>
      <c r="AA53" s="181">
        <f t="shared" si="3"/>
        <v>9.3870901985966204E-5</v>
      </c>
      <c r="AB53" s="133">
        <f t="shared" ca="1" si="4"/>
        <v>2796.5931363034706</v>
      </c>
      <c r="AC53" s="133">
        <f t="shared" si="22"/>
        <v>161.57854518912205</v>
      </c>
      <c r="AD53" s="133">
        <f t="shared" si="6"/>
        <v>599.42019855999524</v>
      </c>
      <c r="AE53" s="116">
        <f t="shared" ref="AE53" ca="1" si="30">IF(ISERR(+AB53/J53),0,(+AB53/J53))</f>
        <v>4.0885864565840215</v>
      </c>
      <c r="AF53" s="116">
        <f t="shared" ref="AF53" si="31">IF(ISERR((+AC53+AD53)/J53),0,((+AC53+AD53)/J53))</f>
        <v>1.1125712627911071</v>
      </c>
      <c r="AG53" s="116">
        <f t="shared" ref="AG53" ca="1" si="32">IF(ISERR(+AE53+AF53),0,+AE53+AF53)</f>
        <v>5.2011577193751286</v>
      </c>
      <c r="AH53" s="116">
        <f t="shared" ref="AH53" ca="1" si="33">+AG53*J53</f>
        <v>3557.5918800525878</v>
      </c>
      <c r="AI53" s="156"/>
      <c r="AJ53" s="129"/>
      <c r="AK53" s="129"/>
      <c r="AL53" s="129"/>
      <c r="AM53" s="129"/>
      <c r="AN53" s="129"/>
      <c r="AO53" s="129"/>
      <c r="AP53" s="129"/>
      <c r="AQ53" s="156"/>
      <c r="AR53" s="156"/>
    </row>
    <row r="54" spans="5:44" ht="15.75" customHeight="1" x14ac:dyDescent="0.2">
      <c r="E54" s="262"/>
      <c r="F54" s="155" t="str">
        <f>'Proof of Rev'!A53</f>
        <v>A</v>
      </c>
      <c r="G54" s="878" t="str">
        <f>'Proof of Rev'!B53</f>
        <v>LED</v>
      </c>
      <c r="H54" s="167">
        <f>'Proof of Rev'!C53</f>
        <v>10850</v>
      </c>
      <c r="I54" s="167">
        <f>'Proof of Rev'!D53</f>
        <v>115</v>
      </c>
      <c r="J54" s="877">
        <f>'Proof of Rev'!E53</f>
        <v>283740</v>
      </c>
      <c r="K54" s="474">
        <v>1</v>
      </c>
      <c r="L54" s="155">
        <f>'SCHEDULE A'!$Q$11</f>
        <v>10850</v>
      </c>
      <c r="M54" s="652">
        <f>'SCHEDULE A'!$Q$29</f>
        <v>570.56198105290002</v>
      </c>
      <c r="N54" s="652">
        <f>'SCHEDULE A'!$Q$42</f>
        <v>2.1778816000000001</v>
      </c>
      <c r="O54" s="652">
        <f>'SCHEDULE A'!$Q$43</f>
        <v>5.8310000000000004</v>
      </c>
      <c r="P54" s="652">
        <f t="shared" si="7"/>
        <v>8.0088816000000005</v>
      </c>
      <c r="Q54" s="156">
        <f t="shared" si="20"/>
        <v>570.56198105290002</v>
      </c>
      <c r="R54" s="157">
        <f t="shared" si="0"/>
        <v>0.36602277551439921</v>
      </c>
      <c r="S54" s="133">
        <f t="shared" si="19"/>
        <v>13490938.041995822</v>
      </c>
      <c r="T54" s="158">
        <f t="shared" si="1"/>
        <v>2.0624440067247892E-2</v>
      </c>
      <c r="U54" s="116">
        <f t="shared" si="10"/>
        <v>2.1778816000000001</v>
      </c>
      <c r="V54" s="116">
        <f t="shared" si="11"/>
        <v>51496.010432000003</v>
      </c>
      <c r="W54" s="179">
        <f t="shared" si="21"/>
        <v>5.4480019218066583E-2</v>
      </c>
      <c r="X54" s="116">
        <f t="shared" si="12"/>
        <v>5.8310000000000004</v>
      </c>
      <c r="Y54" s="128">
        <f t="shared" si="13"/>
        <v>23645</v>
      </c>
      <c r="Z54" s="116">
        <f t="shared" si="14"/>
        <v>137873.995</v>
      </c>
      <c r="AA54" s="181">
        <f t="shared" si="3"/>
        <v>3.8939955744880184E-2</v>
      </c>
      <c r="AB54" s="133">
        <f t="shared" ca="1" si="4"/>
        <v>1038832.9639147467</v>
      </c>
      <c r="AC54" s="133">
        <f t="shared" si="22"/>
        <v>67026.74914029456</v>
      </c>
      <c r="AD54" s="133">
        <f t="shared" si="6"/>
        <v>248654.22096405411</v>
      </c>
      <c r="AE54" s="116">
        <f t="shared" ca="1" si="15"/>
        <v>3.6612143649635112</v>
      </c>
      <c r="AF54" s="116">
        <f t="shared" si="16"/>
        <v>1.1125712627911069</v>
      </c>
      <c r="AG54" s="116">
        <f t="shared" ca="1" si="17"/>
        <v>4.7737856277546182</v>
      </c>
      <c r="AH54" s="116">
        <f t="shared" ca="1" si="18"/>
        <v>1354513.9340190953</v>
      </c>
      <c r="AI54" s="156"/>
      <c r="AJ54" s="129"/>
      <c r="AK54" s="129"/>
      <c r="AL54" s="129"/>
      <c r="AM54" s="129"/>
      <c r="AN54" s="129"/>
      <c r="AO54" s="129"/>
      <c r="AP54" s="129"/>
      <c r="AQ54" s="156" t="e">
        <f>#REF!*J54</f>
        <v>#REF!</v>
      </c>
      <c r="AR54" s="156" t="e">
        <f>#REF!*J54</f>
        <v>#REF!</v>
      </c>
    </row>
    <row r="55" spans="5:44" ht="15.75" customHeight="1" x14ac:dyDescent="0.2">
      <c r="E55" s="262"/>
      <c r="F55" s="155" t="str">
        <f>'Proof of Rev'!A54</f>
        <v>A</v>
      </c>
      <c r="G55" s="878" t="str">
        <f>'Proof of Rev'!B54</f>
        <v>LED</v>
      </c>
      <c r="H55" s="167">
        <f>'Proof of Rev'!C54</f>
        <v>7900</v>
      </c>
      <c r="I55" s="167">
        <f>'Proof of Rev'!D54</f>
        <v>95</v>
      </c>
      <c r="J55" s="877">
        <f>'Proof of Rev'!E54</f>
        <v>228216</v>
      </c>
      <c r="K55" s="474">
        <v>1</v>
      </c>
      <c r="L55" s="155">
        <f>'SCHEDULE A'!$P$11</f>
        <v>7900</v>
      </c>
      <c r="M55" s="652">
        <f>'SCHEDULE A'!$P$29</f>
        <v>508.00480176269991</v>
      </c>
      <c r="N55" s="652">
        <f>'SCHEDULE A'!$P$42</f>
        <v>2.1778816000000001</v>
      </c>
      <c r="O55" s="652">
        <f>'SCHEDULE A'!$P$43</f>
        <v>5.8310000000000004</v>
      </c>
      <c r="P55" s="652">
        <f t="shared" si="7"/>
        <v>8.0088816000000005</v>
      </c>
      <c r="Q55" s="156">
        <f t="shared" si="20"/>
        <v>508.00480176269991</v>
      </c>
      <c r="R55" s="157">
        <f t="shared" si="0"/>
        <v>0.32589154849170698</v>
      </c>
      <c r="S55" s="133">
        <f t="shared" si="19"/>
        <v>9661235.3199230265</v>
      </c>
      <c r="T55" s="158">
        <f t="shared" si="1"/>
        <v>1.4769734188316917E-2</v>
      </c>
      <c r="U55" s="116">
        <f t="shared" si="10"/>
        <v>2.1778816000000001</v>
      </c>
      <c r="V55" s="116">
        <f t="shared" si="11"/>
        <v>41418.9522688</v>
      </c>
      <c r="W55" s="179">
        <f t="shared" si="21"/>
        <v>4.381903173986848E-2</v>
      </c>
      <c r="X55" s="116">
        <f t="shared" si="12"/>
        <v>5.8310000000000004</v>
      </c>
      <c r="Y55" s="128">
        <f t="shared" si="13"/>
        <v>19018</v>
      </c>
      <c r="Z55" s="116">
        <f t="shared" si="14"/>
        <v>110893.95800000001</v>
      </c>
      <c r="AA55" s="181">
        <f t="shared" si="3"/>
        <v>3.1319944104721144E-2</v>
      </c>
      <c r="AB55" s="133">
        <f t="shared" ca="1" si="4"/>
        <v>743937.12959256221</v>
      </c>
      <c r="AC55" s="133">
        <f t="shared" si="22"/>
        <v>53910.539866784602</v>
      </c>
      <c r="AD55" s="133">
        <f t="shared" si="6"/>
        <v>199996.02344235068</v>
      </c>
      <c r="AE55" s="116">
        <f t="shared" ca="1" si="15"/>
        <v>3.2597939215154161</v>
      </c>
      <c r="AF55" s="116">
        <f t="shared" si="16"/>
        <v>1.1125712627911069</v>
      </c>
      <c r="AG55" s="116">
        <f t="shared" ca="1" si="17"/>
        <v>4.3723651843065232</v>
      </c>
      <c r="AH55" s="116">
        <f t="shared" ca="1" si="18"/>
        <v>997843.69290169748</v>
      </c>
      <c r="AI55" s="156"/>
      <c r="AJ55" s="129"/>
      <c r="AK55" s="129"/>
      <c r="AL55" s="129"/>
      <c r="AM55" s="129"/>
      <c r="AN55" s="261" t="s">
        <v>297</v>
      </c>
      <c r="AO55" s="129"/>
      <c r="AP55" s="129"/>
      <c r="AQ55" s="156" t="e">
        <f>#REF!*J55</f>
        <v>#REF!</v>
      </c>
      <c r="AR55" s="156" t="e">
        <f>#REF!*J55</f>
        <v>#REF!</v>
      </c>
    </row>
    <row r="56" spans="5:44" ht="15.75" customHeight="1" x14ac:dyDescent="0.2">
      <c r="E56" s="262"/>
      <c r="F56" s="155" t="str">
        <f>'Proof of Rev'!A55</f>
        <v>A</v>
      </c>
      <c r="G56" s="878" t="str">
        <f>'Proof of Rev'!B55</f>
        <v>LED</v>
      </c>
      <c r="H56" s="167">
        <f>'Proof of Rev'!C55</f>
        <v>4800</v>
      </c>
      <c r="I56" s="167">
        <f>'Proof of Rev'!D55</f>
        <v>45</v>
      </c>
      <c r="J56" s="877">
        <f>'Proof of Rev'!E55</f>
        <v>605160</v>
      </c>
      <c r="K56" s="474">
        <v>1</v>
      </c>
      <c r="L56" s="155">
        <f>'SCHEDULE A'!$O$11</f>
        <v>4800</v>
      </c>
      <c r="M56" s="652">
        <f>'SCHEDULE A'!$O$29</f>
        <v>438.7343683606</v>
      </c>
      <c r="N56" s="652">
        <f>'SCHEDULE A'!$O$42</f>
        <v>2.1778816000000001</v>
      </c>
      <c r="O56" s="652">
        <f>'SCHEDULE A'!$O$43</f>
        <v>5.8310000000000004</v>
      </c>
      <c r="P56" s="652">
        <f t="shared" si="7"/>
        <v>8.0088816000000005</v>
      </c>
      <c r="Q56" s="156">
        <f>+M56/K56</f>
        <v>438.7343683606</v>
      </c>
      <c r="R56" s="157">
        <f t="shared" si="0"/>
        <v>0.28145368347985794</v>
      </c>
      <c r="S56" s="133">
        <f t="shared" si="19"/>
        <v>22125374.196425058</v>
      </c>
      <c r="T56" s="158">
        <f t="shared" si="1"/>
        <v>3.3824442204027354E-2</v>
      </c>
      <c r="U56" s="116">
        <f t="shared" si="10"/>
        <v>2.1778816000000001</v>
      </c>
      <c r="V56" s="116">
        <f t="shared" si="11"/>
        <v>109830.569088</v>
      </c>
      <c r="W56" s="179">
        <f t="shared" si="21"/>
        <v>0.11619485595969964</v>
      </c>
      <c r="X56" s="116">
        <f t="shared" si="12"/>
        <v>5.8310000000000004</v>
      </c>
      <c r="Y56" s="128">
        <f t="shared" si="13"/>
        <v>50430</v>
      </c>
      <c r="Z56" s="116">
        <f t="shared" si="14"/>
        <v>294057.33</v>
      </c>
      <c r="AA56" s="181">
        <f t="shared" si="3"/>
        <v>8.3051045388636419E-2</v>
      </c>
      <c r="AB56" s="133">
        <f t="shared" ca="1" si="4"/>
        <v>1703704.218538892</v>
      </c>
      <c r="AC56" s="133">
        <f t="shared" si="22"/>
        <v>142954.49182258639</v>
      </c>
      <c r="AD56" s="133">
        <f t="shared" si="6"/>
        <v>530329.13356808003</v>
      </c>
      <c r="AE56" s="116">
        <f t="shared" ca="1" si="15"/>
        <v>2.8152954896868465</v>
      </c>
      <c r="AF56" s="116">
        <f t="shared" si="16"/>
        <v>1.1125712627911071</v>
      </c>
      <c r="AG56" s="116">
        <f t="shared" ca="1" si="17"/>
        <v>3.9278667524779536</v>
      </c>
      <c r="AH56" s="116">
        <f t="shared" ca="1" si="18"/>
        <v>2376987.8439295585</v>
      </c>
      <c r="AI56" s="156"/>
      <c r="AJ56" s="129"/>
      <c r="AK56" s="129"/>
      <c r="AL56" s="129"/>
      <c r="AM56" s="129"/>
      <c r="AN56" s="261"/>
      <c r="AO56" s="129"/>
      <c r="AP56" s="129"/>
      <c r="AQ56" s="156" t="e">
        <f>#REF!*J56</f>
        <v>#REF!</v>
      </c>
      <c r="AR56" s="156" t="e">
        <f>#REF!*J56</f>
        <v>#REF!</v>
      </c>
    </row>
    <row r="57" spans="5:44" ht="15.75" customHeight="1" x14ac:dyDescent="0.2">
      <c r="E57" s="262"/>
      <c r="F57" s="155" t="str">
        <f>'Proof of Rev'!A56</f>
        <v>A</v>
      </c>
      <c r="G57" s="878" t="str">
        <f>'Proof of Rev'!B56</f>
        <v>LED</v>
      </c>
      <c r="H57" s="167">
        <f>'Proof of Rev'!C56</f>
        <v>2000</v>
      </c>
      <c r="I57" s="167">
        <f>'Proof of Rev'!D56</f>
        <v>20</v>
      </c>
      <c r="J57" s="877">
        <f>'Proof of Rev'!E56</f>
        <v>0</v>
      </c>
      <c r="K57" s="474">
        <v>1</v>
      </c>
      <c r="L57" s="155">
        <f>'SCHEDULE A'!$N$11</f>
        <v>2000</v>
      </c>
      <c r="M57" s="652">
        <f>'SCHEDULE A'!$N$29</f>
        <v>438.7343683606</v>
      </c>
      <c r="N57" s="652">
        <f>'SCHEDULE A'!$N$42</f>
        <v>2.1778816000000001</v>
      </c>
      <c r="O57" s="652">
        <f>'SCHEDULE A'!$N$43</f>
        <v>5.8310000000000004</v>
      </c>
      <c r="P57" s="652">
        <f>+N57+O57</f>
        <v>8.0088816000000005</v>
      </c>
      <c r="Q57" s="156">
        <f>+M57/K57</f>
        <v>438.7343683606</v>
      </c>
      <c r="R57" s="157">
        <f t="shared" si="0"/>
        <v>0.28145368347985794</v>
      </c>
      <c r="S57" s="133">
        <f t="shared" si="19"/>
        <v>0</v>
      </c>
      <c r="T57" s="158">
        <f t="shared" si="1"/>
        <v>0</v>
      </c>
      <c r="U57" s="116">
        <f t="shared" si="10"/>
        <v>2.1778816000000001</v>
      </c>
      <c r="V57" s="116">
        <f t="shared" si="11"/>
        <v>0</v>
      </c>
      <c r="W57" s="179">
        <f t="shared" si="21"/>
        <v>0</v>
      </c>
      <c r="X57" s="116">
        <f t="shared" si="12"/>
        <v>5.8310000000000004</v>
      </c>
      <c r="Y57" s="128">
        <f t="shared" si="13"/>
        <v>0</v>
      </c>
      <c r="Z57" s="116">
        <f t="shared" si="14"/>
        <v>0</v>
      </c>
      <c r="AA57" s="181">
        <f t="shared" si="3"/>
        <v>0</v>
      </c>
      <c r="AB57" s="133">
        <f t="shared" ca="1" si="4"/>
        <v>0</v>
      </c>
      <c r="AC57" s="133">
        <f t="shared" si="22"/>
        <v>0</v>
      </c>
      <c r="AD57" s="133">
        <f t="shared" si="6"/>
        <v>0</v>
      </c>
      <c r="AE57" s="116">
        <f ca="1">AE56</f>
        <v>2.8152954896868465</v>
      </c>
      <c r="AF57" s="116">
        <f>AF56</f>
        <v>1.1125712627911071</v>
      </c>
      <c r="AG57" s="116">
        <f t="shared" ref="AG57:AG58" ca="1" si="34">IF(ISERR(+AE57+AF57),0,+AE57+AF57)</f>
        <v>3.9278667524779536</v>
      </c>
      <c r="AH57" s="116">
        <f t="shared" ref="AH57:AH58" ca="1" si="35">+AG57*J57</f>
        <v>0</v>
      </c>
      <c r="AI57" s="156"/>
      <c r="AJ57" s="129"/>
      <c r="AK57" s="129"/>
      <c r="AL57" s="129"/>
      <c r="AM57" s="129"/>
      <c r="AN57" s="261"/>
      <c r="AO57" s="129"/>
      <c r="AP57" s="129"/>
      <c r="AQ57" s="156"/>
      <c r="AR57" s="156"/>
    </row>
    <row r="58" spans="5:44" ht="15.75" customHeight="1" x14ac:dyDescent="0.2">
      <c r="E58" s="262"/>
      <c r="F58" s="879" t="str">
        <f>'Proof of Rev'!A57</f>
        <v>B</v>
      </c>
      <c r="G58" s="878" t="str">
        <f>'Proof of Rev'!B57</f>
        <v>LED</v>
      </c>
      <c r="H58" s="167">
        <f>'Proof of Rev'!C57</f>
        <v>10850</v>
      </c>
      <c r="I58" s="167">
        <f>'Proof of Rev'!D57</f>
        <v>115</v>
      </c>
      <c r="J58" s="877">
        <f>'Proof of Rev'!E57</f>
        <v>2760</v>
      </c>
      <c r="K58" s="474">
        <v>1</v>
      </c>
      <c r="L58" s="155">
        <f>'SCHEDULE B'!$K$11</f>
        <v>10850</v>
      </c>
      <c r="M58" s="652">
        <f>'SCHEDULE B'!$K$31</f>
        <v>2825.2029610909003</v>
      </c>
      <c r="N58" s="652">
        <f>'SCHEDULE B'!$K$44</f>
        <v>2.1778816000000001</v>
      </c>
      <c r="O58" s="652">
        <f>'SCHEDULE B'!$K$45</f>
        <v>5.6094999999999997</v>
      </c>
      <c r="P58" s="652">
        <f t="shared" si="7"/>
        <v>7.7873815999999998</v>
      </c>
      <c r="Q58" s="156">
        <f>+M58/K58</f>
        <v>2825.2029610909003</v>
      </c>
      <c r="R58" s="157">
        <f t="shared" si="0"/>
        <v>1.8124036713797695</v>
      </c>
      <c r="S58" s="133">
        <f t="shared" si="19"/>
        <v>649796.68105090712</v>
      </c>
      <c r="T58" s="158">
        <f t="shared" si="1"/>
        <v>9.9338479374177081E-4</v>
      </c>
      <c r="U58" s="116">
        <f t="shared" si="10"/>
        <v>2.1778816000000001</v>
      </c>
      <c r="V58" s="116">
        <f t="shared" si="11"/>
        <v>500.91276800000003</v>
      </c>
      <c r="W58" s="179">
        <f t="shared" si="21"/>
        <v>5.2993886319117423E-4</v>
      </c>
      <c r="X58" s="116">
        <f t="shared" si="12"/>
        <v>5.6094999999999997</v>
      </c>
      <c r="Y58" s="128">
        <f t="shared" si="13"/>
        <v>230</v>
      </c>
      <c r="Z58" s="116">
        <f t="shared" si="14"/>
        <v>1290.1849999999999</v>
      </c>
      <c r="AA58" s="181">
        <f t="shared" si="3"/>
        <v>3.6438885231916462E-4</v>
      </c>
      <c r="AB58" s="133">
        <f t="shared" ca="1" si="4"/>
        <v>50035.824789705774</v>
      </c>
      <c r="AC58" s="133">
        <f t="shared" si="22"/>
        <v>651.98360339470298</v>
      </c>
      <c r="AD58" s="133">
        <f t="shared" si="6"/>
        <v>2326.8343393872656</v>
      </c>
      <c r="AE58" s="116">
        <f t="shared" ca="1" si="15"/>
        <v>18.128922025255715</v>
      </c>
      <c r="AF58" s="116">
        <f t="shared" ref="AF58" si="36">IF(ISERR((+AC58+AD58)/J58),0,((+AC58+AD58)/J58))</f>
        <v>1.0792818633268002</v>
      </c>
      <c r="AG58" s="116">
        <f t="shared" ca="1" si="34"/>
        <v>19.208203888582517</v>
      </c>
      <c r="AH58" s="116">
        <f t="shared" ca="1" si="35"/>
        <v>53014.642732487744</v>
      </c>
      <c r="AI58" s="156"/>
      <c r="AJ58" s="129"/>
      <c r="AK58" s="129"/>
      <c r="AL58" s="129"/>
      <c r="AM58" s="129"/>
      <c r="AN58" s="261"/>
      <c r="AO58" s="129"/>
      <c r="AP58" s="129"/>
      <c r="AQ58" s="156"/>
      <c r="AR58" s="156"/>
    </row>
    <row r="59" spans="5:44" ht="15.75" customHeight="1" x14ac:dyDescent="0.2">
      <c r="E59" s="262"/>
      <c r="F59" s="155" t="str">
        <f>'Proof of Rev'!A58</f>
        <v>B</v>
      </c>
      <c r="G59" s="878" t="str">
        <f>'Proof of Rev'!B58</f>
        <v>LED</v>
      </c>
      <c r="H59" s="167">
        <f>'Proof of Rev'!C58</f>
        <v>7900</v>
      </c>
      <c r="I59" s="167">
        <f>'Proof of Rev'!D58</f>
        <v>95</v>
      </c>
      <c r="J59" s="877">
        <f>'Proof of Rev'!E58</f>
        <v>300</v>
      </c>
      <c r="K59" s="474">
        <v>1</v>
      </c>
      <c r="L59" s="155">
        <f>'SCHEDULE B'!$J$11</f>
        <v>7900</v>
      </c>
      <c r="M59" s="652">
        <f>'SCHEDULE B'!$J$31</f>
        <v>2762.6457818007002</v>
      </c>
      <c r="N59" s="652">
        <f>'SCHEDULE B'!$J$44</f>
        <v>2.1778816000000001</v>
      </c>
      <c r="O59" s="652">
        <f>'SCHEDULE B'!$J$45</f>
        <v>5.6094999999999997</v>
      </c>
      <c r="P59" s="652">
        <f t="shared" si="7"/>
        <v>7.7873815999999998</v>
      </c>
      <c r="Q59" s="156">
        <f t="shared" si="20"/>
        <v>2762.6457818007002</v>
      </c>
      <c r="R59" s="157">
        <f t="shared" ref="R59:R72" si="37">+Q59/$Q$77</f>
        <v>1.7722724443570774</v>
      </c>
      <c r="S59" s="133">
        <f t="shared" si="19"/>
        <v>69066.144545017509</v>
      </c>
      <c r="T59" s="158">
        <f t="shared" ref="T59:T72" si="38">+S59/$S$77</f>
        <v>1.055857312820231E-4</v>
      </c>
      <c r="U59" s="116">
        <f t="shared" si="10"/>
        <v>2.1778816000000001</v>
      </c>
      <c r="V59" s="116">
        <f t="shared" si="11"/>
        <v>54.447040000000001</v>
      </c>
      <c r="W59" s="179">
        <f t="shared" si="21"/>
        <v>5.760205034686676E-5</v>
      </c>
      <c r="X59" s="116">
        <f t="shared" si="12"/>
        <v>5.6094999999999997</v>
      </c>
      <c r="Y59" s="128">
        <f t="shared" si="13"/>
        <v>25</v>
      </c>
      <c r="Z59" s="116">
        <f t="shared" si="14"/>
        <v>140.23749999999998</v>
      </c>
      <c r="AA59" s="181">
        <f t="shared" ref="AA59:AA72" si="39">+Z59/$Z$77</f>
        <v>3.9607483947735281E-5</v>
      </c>
      <c r="AB59" s="133">
        <f t="shared" ref="AB59:AB72" ca="1" si="40">+$AB$77*T59</f>
        <v>5318.2504745422857</v>
      </c>
      <c r="AC59" s="133">
        <f t="shared" si="22"/>
        <v>70.867782977685096</v>
      </c>
      <c r="AD59" s="133">
        <f t="shared" ref="AD59:AD72" si="41">+$AD$77*AA59</f>
        <v>252.91677602035492</v>
      </c>
      <c r="AE59" s="116">
        <f t="shared" ca="1" si="15"/>
        <v>17.727501581807619</v>
      </c>
      <c r="AF59" s="116">
        <f t="shared" si="16"/>
        <v>1.0792818633268</v>
      </c>
      <c r="AG59" s="116">
        <f t="shared" ca="1" si="17"/>
        <v>18.806783445134418</v>
      </c>
      <c r="AH59" s="116">
        <f t="shared" ca="1" si="18"/>
        <v>5642.0350335403255</v>
      </c>
      <c r="AI59" s="156"/>
      <c r="AJ59" s="129"/>
      <c r="AK59" s="129"/>
      <c r="AL59" s="129"/>
      <c r="AM59" s="129"/>
      <c r="AN59" s="261" t="s">
        <v>302</v>
      </c>
      <c r="AO59" s="129"/>
      <c r="AP59" s="129"/>
      <c r="AQ59" s="156" t="e">
        <f>#REF!*J59</f>
        <v>#REF!</v>
      </c>
      <c r="AR59" s="156" t="e">
        <f>#REF!*J59</f>
        <v>#REF!</v>
      </c>
    </row>
    <row r="60" spans="5:44" ht="15.75" customHeight="1" x14ac:dyDescent="0.2">
      <c r="E60" s="262"/>
      <c r="F60" s="155" t="str">
        <f>'Proof of Rev'!A59</f>
        <v>B</v>
      </c>
      <c r="G60" s="878" t="str">
        <f>'Proof of Rev'!B59</f>
        <v>LED</v>
      </c>
      <c r="H60" s="167">
        <f>'Proof of Rev'!C59</f>
        <v>4800</v>
      </c>
      <c r="I60" s="167">
        <f>'Proof of Rev'!D59</f>
        <v>45</v>
      </c>
      <c r="J60" s="877">
        <f>'Proof of Rev'!E59</f>
        <v>1632</v>
      </c>
      <c r="K60" s="474">
        <v>1</v>
      </c>
      <c r="L60" s="155">
        <f>'SCHEDULE B'!$I$11</f>
        <v>4800</v>
      </c>
      <c r="M60" s="652">
        <f>'SCHEDULE B'!$I$31</f>
        <v>2693.3753483986002</v>
      </c>
      <c r="N60" s="652">
        <f>'SCHEDULE B'!$I$44</f>
        <v>2.1778816000000001</v>
      </c>
      <c r="O60" s="652">
        <f>'SCHEDULE B'!$I$45</f>
        <v>5.6094999999999997</v>
      </c>
      <c r="P60" s="652">
        <f t="shared" si="7"/>
        <v>7.7873815999999998</v>
      </c>
      <c r="Q60" s="156">
        <f t="shared" si="20"/>
        <v>2693.3753483986002</v>
      </c>
      <c r="R60" s="157">
        <f t="shared" si="37"/>
        <v>1.7278345793452281</v>
      </c>
      <c r="S60" s="133">
        <f t="shared" si="19"/>
        <v>366299.04738220962</v>
      </c>
      <c r="T60" s="158">
        <f t="shared" si="38"/>
        <v>5.5998424467649177E-4</v>
      </c>
      <c r="U60" s="116">
        <f t="shared" si="10"/>
        <v>2.1778816000000001</v>
      </c>
      <c r="V60" s="116">
        <f t="shared" si="11"/>
        <v>296.1918976</v>
      </c>
      <c r="W60" s="179">
        <f t="shared" si="21"/>
        <v>3.1335515388695518E-4</v>
      </c>
      <c r="X60" s="116">
        <f t="shared" si="12"/>
        <v>5.6094999999999997</v>
      </c>
      <c r="Y60" s="128">
        <f t="shared" si="13"/>
        <v>136</v>
      </c>
      <c r="Z60" s="116">
        <f t="shared" si="14"/>
        <v>762.89199999999994</v>
      </c>
      <c r="AA60" s="181">
        <f t="shared" si="39"/>
        <v>2.1546471267567995E-4</v>
      </c>
      <c r="AB60" s="133">
        <f t="shared" ca="1" si="40"/>
        <v>28205.861140765806</v>
      </c>
      <c r="AC60" s="133">
        <f t="shared" si="22"/>
        <v>385.52073939860691</v>
      </c>
      <c r="AD60" s="133">
        <f t="shared" si="41"/>
        <v>1375.867261550731</v>
      </c>
      <c r="AE60" s="116">
        <f t="shared" ca="1" si="15"/>
        <v>17.283003149979049</v>
      </c>
      <c r="AF60" s="116">
        <f t="shared" si="16"/>
        <v>1.0792818633268002</v>
      </c>
      <c r="AG60" s="116">
        <f t="shared" ca="1" si="17"/>
        <v>18.362285013305851</v>
      </c>
      <c r="AH60" s="116">
        <f t="shared" ca="1" si="18"/>
        <v>29967.249141715147</v>
      </c>
      <c r="AI60" s="156"/>
      <c r="AJ60" s="129"/>
      <c r="AK60" s="129"/>
      <c r="AL60" s="129"/>
      <c r="AM60" s="129"/>
      <c r="AN60" s="129"/>
      <c r="AO60" s="129"/>
      <c r="AP60" s="129"/>
      <c r="AQ60" s="156" t="e">
        <f>#REF!*J60</f>
        <v>#REF!</v>
      </c>
      <c r="AR60" s="156" t="e">
        <f>#REF!*J60</f>
        <v>#REF!</v>
      </c>
    </row>
    <row r="61" spans="5:44" ht="15.75" customHeight="1" x14ac:dyDescent="0.2">
      <c r="E61" s="262"/>
      <c r="F61" s="155" t="str">
        <f>'Proof of Rev'!A60</f>
        <v>C</v>
      </c>
      <c r="G61" s="878" t="str">
        <f>'Proof of Rev'!B60</f>
        <v>LED</v>
      </c>
      <c r="H61" s="167">
        <f>'Proof of Rev'!C60</f>
        <v>10850</v>
      </c>
      <c r="I61" s="167">
        <f>'Proof of Rev'!D60</f>
        <v>115</v>
      </c>
      <c r="J61" s="877">
        <f>'Proof of Rev'!E60</f>
        <v>2928</v>
      </c>
      <c r="K61" s="474">
        <v>1</v>
      </c>
      <c r="L61" s="155">
        <f>'SCHEDULE C'!E11</f>
        <v>10850</v>
      </c>
      <c r="M61" s="652">
        <f>'SCHEDULE C'!E31</f>
        <v>3243.6443112016</v>
      </c>
      <c r="N61" s="652">
        <f>'SCHEDULE C'!E44</f>
        <v>4.3557632000000002</v>
      </c>
      <c r="O61" s="652">
        <f>'SCHEDULE C'!E45</f>
        <v>5.8310000000000004</v>
      </c>
      <c r="P61" s="652">
        <f t="shared" si="7"/>
        <v>10.186763200000001</v>
      </c>
      <c r="Q61" s="156">
        <f t="shared" si="20"/>
        <v>3243.6443112016</v>
      </c>
      <c r="R61" s="157">
        <f t="shared" si="37"/>
        <v>2.080839125271869</v>
      </c>
      <c r="S61" s="133">
        <f t="shared" si="19"/>
        <v>791449.21193319035</v>
      </c>
      <c r="T61" s="158">
        <f t="shared" si="38"/>
        <v>1.2099378699223378E-3</v>
      </c>
      <c r="U61" s="116">
        <f t="shared" si="10"/>
        <v>4.3557632000000002</v>
      </c>
      <c r="V61" s="116">
        <f t="shared" si="11"/>
        <v>1062.8062208000001</v>
      </c>
      <c r="W61" s="179">
        <f t="shared" si="21"/>
        <v>1.1243920227708394E-3</v>
      </c>
      <c r="X61" s="116">
        <f t="shared" si="12"/>
        <v>5.8310000000000004</v>
      </c>
      <c r="Y61" s="128">
        <f t="shared" si="13"/>
        <v>244</v>
      </c>
      <c r="Z61" s="116">
        <f t="shared" si="14"/>
        <v>1422.7640000000001</v>
      </c>
      <c r="AA61" s="181">
        <f t="shared" si="39"/>
        <v>4.0183333481711846E-4</v>
      </c>
      <c r="AB61" s="133">
        <f t="shared" ca="1" si="40"/>
        <v>60943.392376510717</v>
      </c>
      <c r="AC61" s="133">
        <f t="shared" si="22"/>
        <v>1383.3391237244134</v>
      </c>
      <c r="AD61" s="133">
        <f t="shared" si="41"/>
        <v>2565.9390955901545</v>
      </c>
      <c r="AE61" s="116">
        <f t="shared" ca="1" si="15"/>
        <v>20.814000128589726</v>
      </c>
      <c r="AF61" s="116">
        <f t="shared" si="16"/>
        <v>1.3487972060500573</v>
      </c>
      <c r="AG61" s="116">
        <f t="shared" ca="1" si="17"/>
        <v>22.162797334639784</v>
      </c>
      <c r="AH61" s="116">
        <f t="shared" ca="1" si="18"/>
        <v>64892.670595825286</v>
      </c>
      <c r="AI61" s="156"/>
      <c r="AJ61" s="129"/>
      <c r="AK61" s="129"/>
      <c r="AL61" s="129"/>
      <c r="AM61" s="129"/>
      <c r="AN61" s="129"/>
      <c r="AO61" s="129"/>
      <c r="AP61" s="129"/>
      <c r="AQ61" s="156" t="e">
        <f>#REF!*J61</f>
        <v>#REF!</v>
      </c>
      <c r="AR61" s="156" t="e">
        <f>#REF!*J61</f>
        <v>#REF!</v>
      </c>
    </row>
    <row r="62" spans="5:44" ht="15.75" customHeight="1" x14ac:dyDescent="0.2">
      <c r="E62" s="262"/>
      <c r="F62" s="155" t="str">
        <f>'Proof of Rev'!A61</f>
        <v>C</v>
      </c>
      <c r="G62" s="878" t="str">
        <f>'Proof of Rev'!B61</f>
        <v>LED</v>
      </c>
      <c r="H62" s="167">
        <f>'Proof of Rev'!C61</f>
        <v>7900</v>
      </c>
      <c r="I62" s="167">
        <f>'Proof of Rev'!D61</f>
        <v>95</v>
      </c>
      <c r="J62" s="877">
        <f>'Proof of Rev'!E61</f>
        <v>864</v>
      </c>
      <c r="K62" s="474">
        <v>2</v>
      </c>
      <c r="L62" s="155">
        <f>'SCHEDULE C'!D11</f>
        <v>7900</v>
      </c>
      <c r="M62" s="652">
        <f>'SCHEDULE C'!D31</f>
        <v>3118.5299526212002</v>
      </c>
      <c r="N62" s="652">
        <f>'SCHEDULE C'!D44</f>
        <v>4.3557632000000002</v>
      </c>
      <c r="O62" s="652">
        <f>'SCHEDULE C'!D45</f>
        <v>5.8310000000000004</v>
      </c>
      <c r="P62" s="652">
        <f t="shared" si="7"/>
        <v>10.186763200000001</v>
      </c>
      <c r="Q62" s="156">
        <f t="shared" si="20"/>
        <v>1559.2649763106001</v>
      </c>
      <c r="R62" s="157">
        <f t="shared" si="37"/>
        <v>1.0002883356132426</v>
      </c>
      <c r="S62" s="133">
        <f t="shared" si="19"/>
        <v>112267.07829436321</v>
      </c>
      <c r="T62" s="158">
        <f t="shared" si="38"/>
        <v>1.7162969843901072E-4</v>
      </c>
      <c r="U62" s="116">
        <f t="shared" si="10"/>
        <v>2.1778816000000001</v>
      </c>
      <c r="V62" s="116">
        <f t="shared" si="11"/>
        <v>156.8074752</v>
      </c>
      <c r="W62" s="179">
        <f t="shared" si="21"/>
        <v>1.6589390499897628E-4</v>
      </c>
      <c r="X62" s="116">
        <f t="shared" si="12"/>
        <v>5.8310000000000004</v>
      </c>
      <c r="Y62" s="128">
        <f t="shared" si="13"/>
        <v>36</v>
      </c>
      <c r="Z62" s="116">
        <f t="shared" si="14"/>
        <v>209.91600000000003</v>
      </c>
      <c r="AA62" s="181">
        <f t="shared" si="39"/>
        <v>5.9286885464820764E-5</v>
      </c>
      <c r="AB62" s="133">
        <f t="shared" ca="1" si="40"/>
        <v>8644.8207924116086</v>
      </c>
      <c r="AC62" s="133">
        <f t="shared" si="22"/>
        <v>204.09921497573308</v>
      </c>
      <c r="AD62" s="133">
        <f t="shared" si="41"/>
        <v>378.58117803789173</v>
      </c>
      <c r="AE62" s="116">
        <f t="shared" ca="1" si="15"/>
        <v>10.005579620846769</v>
      </c>
      <c r="AF62" s="116">
        <f t="shared" si="16"/>
        <v>0.67439860302502863</v>
      </c>
      <c r="AG62" s="116">
        <f t="shared" ca="1" si="17"/>
        <v>10.679978223871798</v>
      </c>
      <c r="AH62" s="116">
        <f t="shared" ca="1" si="18"/>
        <v>9227.5011854252334</v>
      </c>
      <c r="AI62" s="156"/>
      <c r="AJ62" s="129"/>
      <c r="AK62" s="129"/>
      <c r="AL62" s="129"/>
      <c r="AM62" s="129"/>
      <c r="AN62" s="129"/>
      <c r="AO62" s="129"/>
      <c r="AP62" s="129"/>
      <c r="AQ62" s="156" t="e">
        <f>#REF!*J62</f>
        <v>#REF!</v>
      </c>
      <c r="AR62" s="156" t="e">
        <f>#REF!*J62</f>
        <v>#REF!</v>
      </c>
    </row>
    <row r="63" spans="5:44" ht="15.75" customHeight="1" x14ac:dyDescent="0.2">
      <c r="E63" s="262"/>
      <c r="F63" s="155" t="str">
        <f>'Proof of Rev'!A62</f>
        <v>D</v>
      </c>
      <c r="G63" s="878" t="str">
        <f>'Proof of Rev'!B62</f>
        <v>LED</v>
      </c>
      <c r="H63" s="167">
        <f>'Proof of Rev'!C62</f>
        <v>15100</v>
      </c>
      <c r="I63" s="167">
        <f>'Proof of Rev'!D62</f>
        <v>180</v>
      </c>
      <c r="J63" s="877">
        <f>'Proof of Rev'!E62</f>
        <v>22272</v>
      </c>
      <c r="K63" s="474">
        <v>2</v>
      </c>
      <c r="L63" s="155">
        <f>'SCHEDULE D'!R11</f>
        <v>15100</v>
      </c>
      <c r="M63" s="652">
        <f>'SCHEDULE D'!R30</f>
        <v>2004.10241023</v>
      </c>
      <c r="N63" s="652">
        <f>'SCHEDULE D'!R43</f>
        <v>2.1778816000000001</v>
      </c>
      <c r="O63" s="652">
        <f>'SCHEDULE D'!R44</f>
        <v>5.6094999999999997</v>
      </c>
      <c r="P63" s="652">
        <f t="shared" si="7"/>
        <v>7.7873815999999998</v>
      </c>
      <c r="Q63" s="156">
        <f t="shared" si="20"/>
        <v>1002.051205115</v>
      </c>
      <c r="R63" s="157">
        <f t="shared" si="37"/>
        <v>0.64282860667811514</v>
      </c>
      <c r="S63" s="133">
        <f t="shared" si="19"/>
        <v>1859807.0366934401</v>
      </c>
      <c r="T63" s="158">
        <f t="shared" si="38"/>
        <v>2.8432032409849563E-3</v>
      </c>
      <c r="U63" s="116">
        <f t="shared" si="10"/>
        <v>1.0889408</v>
      </c>
      <c r="V63" s="116">
        <f t="shared" si="11"/>
        <v>2021.0741248000002</v>
      </c>
      <c r="W63" s="179">
        <f t="shared" si="21"/>
        <v>2.1381881088756946E-3</v>
      </c>
      <c r="X63" s="116">
        <f t="shared" si="12"/>
        <v>5.6094999999999997</v>
      </c>
      <c r="Y63" s="128">
        <f t="shared" si="13"/>
        <v>928</v>
      </c>
      <c r="Z63" s="116">
        <f t="shared" si="14"/>
        <v>5205.616</v>
      </c>
      <c r="AA63" s="181">
        <f t="shared" si="39"/>
        <v>1.4702298041399339E-3</v>
      </c>
      <c r="AB63" s="133">
        <f t="shared" ca="1" si="40"/>
        <v>143209.37878623066</v>
      </c>
      <c r="AC63" s="133">
        <f t="shared" si="22"/>
        <v>2630.6121041316715</v>
      </c>
      <c r="AD63" s="133">
        <f t="shared" si="41"/>
        <v>9388.2707258755763</v>
      </c>
      <c r="AE63" s="116">
        <f t="shared" ca="1" si="15"/>
        <v>6.430018803261075</v>
      </c>
      <c r="AF63" s="116">
        <f t="shared" si="16"/>
        <v>0.5396409316634001</v>
      </c>
      <c r="AG63" s="116">
        <f t="shared" ca="1" si="17"/>
        <v>6.9696597349244751</v>
      </c>
      <c r="AH63" s="116">
        <f t="shared" ca="1" si="18"/>
        <v>155228.2616162379</v>
      </c>
      <c r="AI63" s="156"/>
      <c r="AJ63" s="129"/>
      <c r="AK63" s="129"/>
      <c r="AL63" s="129"/>
      <c r="AM63" s="129"/>
      <c r="AN63" s="129"/>
      <c r="AO63" s="129"/>
      <c r="AP63" s="129"/>
      <c r="AQ63" s="156" t="e">
        <f>#REF!*J63</f>
        <v>#REF!</v>
      </c>
      <c r="AR63" s="156" t="e">
        <f>#REF!*J63</f>
        <v>#REF!</v>
      </c>
    </row>
    <row r="64" spans="5:44" ht="15.75" customHeight="1" x14ac:dyDescent="0.2">
      <c r="E64" s="262"/>
      <c r="F64" s="155" t="str">
        <f>'Proof of Rev'!A63</f>
        <v>D</v>
      </c>
      <c r="G64" s="878" t="str">
        <f>'Proof of Rev'!B63</f>
        <v>LED</v>
      </c>
      <c r="H64" s="167">
        <f>'Proof of Rev'!C63</f>
        <v>10850</v>
      </c>
      <c r="I64" s="167">
        <f>'Proof of Rev'!D63</f>
        <v>115</v>
      </c>
      <c r="J64" s="877">
        <f>'Proof of Rev'!E63</f>
        <v>240348</v>
      </c>
      <c r="K64" s="474">
        <v>1</v>
      </c>
      <c r="L64" s="155">
        <f>'SCHEDULE D'!Q11</f>
        <v>10850</v>
      </c>
      <c r="M64" s="652">
        <f>'SCHEDULE D'!Q30</f>
        <v>1937.5009378947002</v>
      </c>
      <c r="N64" s="652">
        <f>'SCHEDULE D'!$Q$43</f>
        <v>2.1778816000000001</v>
      </c>
      <c r="O64" s="652">
        <f>'SCHEDULE D'!$Q$44</f>
        <v>5.6094999999999997</v>
      </c>
      <c r="P64" s="652">
        <f t="shared" si="7"/>
        <v>7.7873815999999998</v>
      </c>
      <c r="Q64" s="156">
        <f t="shared" si="20"/>
        <v>1937.5009378947002</v>
      </c>
      <c r="R64" s="157">
        <f t="shared" si="37"/>
        <v>1.2429315208512266</v>
      </c>
      <c r="S64" s="133">
        <f t="shared" si="19"/>
        <v>38806206.28509295</v>
      </c>
      <c r="T64" s="158">
        <f t="shared" si="38"/>
        <v>5.9325472644877329E-2</v>
      </c>
      <c r="U64" s="116">
        <f t="shared" si="10"/>
        <v>2.1778816000000001</v>
      </c>
      <c r="V64" s="116">
        <f t="shared" si="11"/>
        <v>43620.790566399999</v>
      </c>
      <c r="W64" s="179">
        <f t="shared" si="21"/>
        <v>4.6148458655895772E-2</v>
      </c>
      <c r="X64" s="116">
        <f t="shared" si="12"/>
        <v>5.6094999999999997</v>
      </c>
      <c r="Y64" s="128">
        <f t="shared" si="13"/>
        <v>20029</v>
      </c>
      <c r="Z64" s="116">
        <f t="shared" si="14"/>
        <v>112352.6755</v>
      </c>
      <c r="AA64" s="181">
        <f t="shared" si="39"/>
        <v>3.1731931839567601E-2</v>
      </c>
      <c r="AB64" s="133">
        <f t="shared" ca="1" si="40"/>
        <v>2988166.2911755787</v>
      </c>
      <c r="AC64" s="133">
        <f t="shared" si="22"/>
        <v>56776.433010402186</v>
      </c>
      <c r="AD64" s="133">
        <f t="shared" si="41"/>
        <v>202626.80427646756</v>
      </c>
      <c r="AE64" s="116">
        <f t="shared" ca="1" si="15"/>
        <v>12.432665514901638</v>
      </c>
      <c r="AF64" s="116">
        <f t="shared" si="16"/>
        <v>1.0792818633268002</v>
      </c>
      <c r="AG64" s="116">
        <f t="shared" ca="1" si="17"/>
        <v>13.511947378228438</v>
      </c>
      <c r="AH64" s="116">
        <f t="shared" ca="1" si="18"/>
        <v>3247569.5284624486</v>
      </c>
      <c r="AI64" s="156"/>
      <c r="AJ64" s="129"/>
      <c r="AK64" s="129"/>
      <c r="AL64" s="129"/>
      <c r="AM64" s="129"/>
      <c r="AN64" s="129"/>
      <c r="AO64" s="129"/>
      <c r="AP64" s="129"/>
      <c r="AQ64" s="156" t="e">
        <f>#REF!*J64</f>
        <v>#REF!</v>
      </c>
      <c r="AR64" s="156" t="e">
        <f>#REF!*J64</f>
        <v>#REF!</v>
      </c>
    </row>
    <row r="65" spans="5:44" ht="15.75" customHeight="1" x14ac:dyDescent="0.2">
      <c r="E65" s="262"/>
      <c r="F65" s="155" t="str">
        <f>'Proof of Rev'!A64</f>
        <v>D</v>
      </c>
      <c r="G65" s="878" t="str">
        <f>'Proof of Rev'!B64</f>
        <v>LED</v>
      </c>
      <c r="H65" s="167">
        <f>'Proof of Rev'!C64</f>
        <v>7900</v>
      </c>
      <c r="I65" s="167">
        <f>'Proof of Rev'!D64</f>
        <v>95</v>
      </c>
      <c r="J65" s="877">
        <f>'Proof of Rev'!E64</f>
        <v>64404</v>
      </c>
      <c r="K65" s="880">
        <v>1</v>
      </c>
      <c r="L65" s="155">
        <f>'SCHEDULE D'!P11</f>
        <v>7900</v>
      </c>
      <c r="M65" s="652">
        <f>'SCHEDULE D'!P30</f>
        <v>1874.9437586045001</v>
      </c>
      <c r="N65" s="652">
        <f>'SCHEDULE D'!$P$43</f>
        <v>2.1778816000000001</v>
      </c>
      <c r="O65" s="652">
        <f>'SCHEDULE D'!$P$44</f>
        <v>5.6094999999999997</v>
      </c>
      <c r="P65" s="652">
        <f t="shared" si="7"/>
        <v>7.7873815999999998</v>
      </c>
      <c r="Q65" s="156">
        <f t="shared" si="20"/>
        <v>1874.9437586045001</v>
      </c>
      <c r="R65" s="157">
        <f t="shared" si="37"/>
        <v>1.2028002938285345</v>
      </c>
      <c r="S65" s="133">
        <f t="shared" si="19"/>
        <v>10062823.152430352</v>
      </c>
      <c r="T65" s="158">
        <f t="shared" si="38"/>
        <v>1.5383666604098586E-2</v>
      </c>
      <c r="U65" s="116">
        <f t="shared" si="10"/>
        <v>2.1778816000000001</v>
      </c>
      <c r="V65" s="116">
        <f t="shared" si="11"/>
        <v>11688.6905472</v>
      </c>
      <c r="W65" s="179">
        <f t="shared" si="21"/>
        <v>1.2366008168465356E-2</v>
      </c>
      <c r="X65" s="116">
        <f t="shared" si="12"/>
        <v>5.6094999999999997</v>
      </c>
      <c r="Y65" s="128">
        <f t="shared" si="13"/>
        <v>5367</v>
      </c>
      <c r="Z65" s="116">
        <f t="shared" si="14"/>
        <v>30106.1865</v>
      </c>
      <c r="AA65" s="181">
        <f t="shared" si="39"/>
        <v>8.5029346538998112E-3</v>
      </c>
      <c r="AB65" s="133">
        <f t="shared" ca="1" si="40"/>
        <v>774860.30758189398</v>
      </c>
      <c r="AC65" s="133">
        <f t="shared" si="22"/>
        <v>15213.895649649436</v>
      </c>
      <c r="AD65" s="133">
        <f t="shared" si="41"/>
        <v>54296.1734760498</v>
      </c>
      <c r="AE65" s="116">
        <f t="shared" ca="1" si="15"/>
        <v>12.031245071453544</v>
      </c>
      <c r="AF65" s="116">
        <f t="shared" si="16"/>
        <v>1.0792818633268</v>
      </c>
      <c r="AG65" s="116">
        <f t="shared" ca="1" si="17"/>
        <v>13.110526934780344</v>
      </c>
      <c r="AH65" s="116">
        <f t="shared" ca="1" si="18"/>
        <v>844370.37670759321</v>
      </c>
      <c r="AI65" s="156"/>
      <c r="AJ65" s="129"/>
      <c r="AK65" s="129"/>
      <c r="AL65" s="129"/>
      <c r="AM65" s="129"/>
      <c r="AN65" s="129"/>
      <c r="AO65" s="129"/>
      <c r="AP65" s="129"/>
      <c r="AQ65" s="156" t="e">
        <f>#REF!*J65</f>
        <v>#REF!</v>
      </c>
      <c r="AR65" s="156" t="e">
        <f>#REF!*J65</f>
        <v>#REF!</v>
      </c>
    </row>
    <row r="66" spans="5:44" ht="15.75" customHeight="1" x14ac:dyDescent="0.2">
      <c r="E66" s="262"/>
      <c r="F66" s="155" t="str">
        <f>'Proof of Rev'!A65</f>
        <v>D</v>
      </c>
      <c r="G66" s="878" t="str">
        <f>'Proof of Rev'!B65</f>
        <v>LED</v>
      </c>
      <c r="H66" s="167">
        <f>'Proof of Rev'!C65</f>
        <v>4800</v>
      </c>
      <c r="I66" s="167">
        <f>'Proof of Rev'!D65</f>
        <v>45</v>
      </c>
      <c r="J66" s="877">
        <f>'Proof of Rev'!E65</f>
        <v>1041864</v>
      </c>
      <c r="K66" s="880">
        <v>1</v>
      </c>
      <c r="L66" s="155">
        <f>'SCHEDULE D'!O11</f>
        <v>4800</v>
      </c>
      <c r="M66" s="652">
        <f>'SCHEDULE D'!O30</f>
        <v>1805.6733252024003</v>
      </c>
      <c r="N66" s="652">
        <f>'SCHEDULE D'!$O$43</f>
        <v>2.1778816000000001</v>
      </c>
      <c r="O66" s="652">
        <f>'SCHEDULE D'!$O$44</f>
        <v>5.6094999999999997</v>
      </c>
      <c r="P66" s="652">
        <f t="shared" si="7"/>
        <v>7.7873815999999998</v>
      </c>
      <c r="Q66" s="156">
        <f t="shared" si="20"/>
        <v>1805.6733252024003</v>
      </c>
      <c r="R66" s="157">
        <f t="shared" si="37"/>
        <v>1.1583624288166854</v>
      </c>
      <c r="S66" s="133">
        <f t="shared" si="19"/>
        <v>156772169.44072279</v>
      </c>
      <c r="T66" s="158">
        <f t="shared" si="38"/>
        <v>0.23966741250886994</v>
      </c>
      <c r="U66" s="116">
        <f t="shared" si="10"/>
        <v>2.1778816000000001</v>
      </c>
      <c r="V66" s="116">
        <f t="shared" si="11"/>
        <v>189088.03627519999</v>
      </c>
      <c r="W66" s="179">
        <f t="shared" si="21"/>
        <v>0.20004500860862665</v>
      </c>
      <c r="X66" s="116">
        <f t="shared" si="12"/>
        <v>5.6094999999999997</v>
      </c>
      <c r="Y66" s="128">
        <f t="shared" si="13"/>
        <v>86822</v>
      </c>
      <c r="Z66" s="116">
        <f t="shared" si="14"/>
        <v>487028.00899999996</v>
      </c>
      <c r="AA66" s="181">
        <f t="shared" si="39"/>
        <v>0.13755203885241091</v>
      </c>
      <c r="AB66" s="133">
        <f t="shared" ca="1" si="40"/>
        <v>12071814.200946232</v>
      </c>
      <c r="AC66" s="133">
        <f t="shared" si="22"/>
        <v>246115.30614754304</v>
      </c>
      <c r="AD66" s="133">
        <f t="shared" si="41"/>
        <v>878349.6131055702</v>
      </c>
      <c r="AE66" s="116">
        <f t="shared" ca="1" si="15"/>
        <v>11.586746639624973</v>
      </c>
      <c r="AF66" s="116">
        <f t="shared" si="16"/>
        <v>1.0792818633268</v>
      </c>
      <c r="AG66" s="116">
        <f t="shared" ca="1" si="17"/>
        <v>12.666028502951773</v>
      </c>
      <c r="AH66" s="116">
        <f t="shared" ca="1" si="18"/>
        <v>13196279.120199347</v>
      </c>
      <c r="AI66" s="156"/>
      <c r="AJ66" s="129"/>
      <c r="AK66" s="129"/>
      <c r="AL66" s="129"/>
      <c r="AM66" s="129"/>
      <c r="AN66" s="129"/>
      <c r="AO66" s="129"/>
      <c r="AP66" s="129"/>
      <c r="AQ66" s="156" t="e">
        <f>#REF!*J66</f>
        <v>#REF!</v>
      </c>
      <c r="AR66" s="156" t="e">
        <f>#REF!*J66</f>
        <v>#REF!</v>
      </c>
    </row>
    <row r="67" spans="5:44" ht="15.75" customHeight="1" x14ac:dyDescent="0.2">
      <c r="E67" s="262"/>
      <c r="F67" s="155" t="str">
        <f>'Proof of Rev'!A66</f>
        <v>D</v>
      </c>
      <c r="G67" s="878" t="str">
        <f>'Proof of Rev'!B66</f>
        <v>LED</v>
      </c>
      <c r="H67" s="167">
        <f>'Proof of Rev'!C66</f>
        <v>2000</v>
      </c>
      <c r="I67" s="167">
        <f>'Proof of Rev'!D66</f>
        <v>20</v>
      </c>
      <c r="J67" s="877">
        <f>'Proof of Rev'!E66</f>
        <v>0</v>
      </c>
      <c r="K67" s="880">
        <v>1</v>
      </c>
      <c r="L67" s="155">
        <f>'SCHEDULE D'!$N$11</f>
        <v>2000</v>
      </c>
      <c r="M67" s="652">
        <f>'SCHEDULE D'!N30</f>
        <v>1805.6733252024003</v>
      </c>
      <c r="N67" s="652">
        <f>'SCHEDULE D'!$N$43</f>
        <v>2.1778816000000001</v>
      </c>
      <c r="O67" s="652">
        <f>'SCHEDULE D'!$N$44</f>
        <v>5.6094999999999997</v>
      </c>
      <c r="P67" s="652">
        <f t="shared" si="7"/>
        <v>7.7873815999999998</v>
      </c>
      <c r="Q67" s="156">
        <f t="shared" si="20"/>
        <v>1805.6733252024003</v>
      </c>
      <c r="R67" s="157">
        <f t="shared" si="37"/>
        <v>1.1583624288166854</v>
      </c>
      <c r="S67" s="133">
        <f t="shared" si="19"/>
        <v>0</v>
      </c>
      <c r="T67" s="158">
        <f t="shared" si="38"/>
        <v>0</v>
      </c>
      <c r="U67" s="116">
        <f t="shared" si="10"/>
        <v>2.1778816000000001</v>
      </c>
      <c r="V67" s="116">
        <f t="shared" si="11"/>
        <v>0</v>
      </c>
      <c r="W67" s="179">
        <f t="shared" si="21"/>
        <v>0</v>
      </c>
      <c r="X67" s="116">
        <f t="shared" si="12"/>
        <v>5.6094999999999997</v>
      </c>
      <c r="Y67" s="128">
        <f t="shared" ref="Y67" si="42">(+J67/12)/K67</f>
        <v>0</v>
      </c>
      <c r="Z67" s="116">
        <f t="shared" ref="Z67" si="43">+X67*Y67</f>
        <v>0</v>
      </c>
      <c r="AA67" s="181">
        <f t="shared" si="39"/>
        <v>0</v>
      </c>
      <c r="AB67" s="133">
        <f t="shared" ca="1" si="40"/>
        <v>0</v>
      </c>
      <c r="AC67" s="133">
        <f t="shared" si="22"/>
        <v>0</v>
      </c>
      <c r="AD67" s="133">
        <f t="shared" si="41"/>
        <v>0</v>
      </c>
      <c r="AE67" s="116">
        <f ca="1">AE66</f>
        <v>11.586746639624973</v>
      </c>
      <c r="AF67" s="116">
        <f>AF66</f>
        <v>1.0792818633268</v>
      </c>
      <c r="AG67" s="116">
        <f t="shared" ref="AG67" ca="1" si="44">IF(ISERR(+AE67+AF67),0,+AE67+AF67)</f>
        <v>12.666028502951773</v>
      </c>
      <c r="AH67" s="116">
        <f t="shared" ref="AH67" ca="1" si="45">+AG67*J67</f>
        <v>0</v>
      </c>
      <c r="AI67" s="156"/>
      <c r="AJ67" s="129"/>
      <c r="AK67" s="129"/>
      <c r="AL67" s="129"/>
      <c r="AM67" s="129"/>
      <c r="AN67" s="129"/>
      <c r="AO67" s="129"/>
      <c r="AP67" s="129"/>
      <c r="AQ67" s="156"/>
      <c r="AR67" s="156"/>
    </row>
    <row r="68" spans="5:44" ht="15.75" customHeight="1" x14ac:dyDescent="0.2">
      <c r="E68" s="262"/>
      <c r="F68" s="155" t="str">
        <f>'Proof of Rev'!A67</f>
        <v>E</v>
      </c>
      <c r="G68" s="878" t="str">
        <f>'Proof of Rev'!B67</f>
        <v>LED</v>
      </c>
      <c r="H68" s="167">
        <f>'Proof of Rev'!C67</f>
        <v>15100</v>
      </c>
      <c r="I68" s="167">
        <f>'Proof of Rev'!D67</f>
        <v>180</v>
      </c>
      <c r="J68" s="877">
        <f>'Proof of Rev'!E67</f>
        <v>600</v>
      </c>
      <c r="K68" s="474">
        <v>1</v>
      </c>
      <c r="L68" s="155">
        <f>'SCHEDULE E'!N11</f>
        <v>15100</v>
      </c>
      <c r="M68" s="652">
        <f>'SCHEDULE E'!N31</f>
        <v>3779.2505123185992</v>
      </c>
      <c r="N68" s="652">
        <f>'SCHEDULE E'!N44</f>
        <v>4.3557632000000002</v>
      </c>
      <c r="O68" s="652">
        <f>'SCHEDULE E'!N45</f>
        <v>5.8310000000000004</v>
      </c>
      <c r="P68" s="652">
        <f t="shared" si="7"/>
        <v>10.186763200000001</v>
      </c>
      <c r="Q68" s="156">
        <f t="shared" si="20"/>
        <v>3779.2505123185992</v>
      </c>
      <c r="R68" s="157">
        <f t="shared" si="37"/>
        <v>2.4244373228836222</v>
      </c>
      <c r="S68" s="133">
        <f t="shared" si="19"/>
        <v>188962.52561592998</v>
      </c>
      <c r="T68" s="158">
        <f t="shared" si="38"/>
        <v>2.8887882164975031E-4</v>
      </c>
      <c r="U68" s="116">
        <f t="shared" si="10"/>
        <v>4.3557632000000002</v>
      </c>
      <c r="V68" s="116">
        <f t="shared" si="11"/>
        <v>217.78816</v>
      </c>
      <c r="W68" s="179">
        <f t="shared" si="21"/>
        <v>2.3040820138746704E-4</v>
      </c>
      <c r="X68" s="116">
        <f t="shared" si="12"/>
        <v>5.8310000000000004</v>
      </c>
      <c r="Y68" s="128">
        <f t="shared" si="13"/>
        <v>50</v>
      </c>
      <c r="Z68" s="116">
        <f t="shared" si="14"/>
        <v>291.55</v>
      </c>
      <c r="AA68" s="181">
        <f t="shared" si="39"/>
        <v>8.2342896478917717E-5</v>
      </c>
      <c r="AB68" s="133">
        <f t="shared" ca="1" si="40"/>
        <v>14550.544961614285</v>
      </c>
      <c r="AC68" s="133">
        <f t="shared" si="22"/>
        <v>283.47113191074038</v>
      </c>
      <c r="AD68" s="133">
        <f t="shared" si="41"/>
        <v>525.807191719294</v>
      </c>
      <c r="AE68" s="116">
        <f t="shared" ca="1" si="15"/>
        <v>24.25090826935714</v>
      </c>
      <c r="AF68" s="116">
        <f t="shared" si="16"/>
        <v>1.3487972060500573</v>
      </c>
      <c r="AG68" s="116">
        <f t="shared" ca="1" si="17"/>
        <v>25.599705475407198</v>
      </c>
      <c r="AH68" s="116">
        <f t="shared" ca="1" si="18"/>
        <v>15359.82328524432</v>
      </c>
      <c r="AI68" s="156"/>
      <c r="AJ68" s="129"/>
      <c r="AK68" s="129"/>
      <c r="AL68" s="129"/>
      <c r="AM68" s="129"/>
      <c r="AN68" s="129"/>
      <c r="AO68" s="129"/>
      <c r="AP68" s="129"/>
      <c r="AQ68" s="156" t="e">
        <f>#REF!*J68</f>
        <v>#REF!</v>
      </c>
      <c r="AR68" s="156" t="e">
        <f>#REF!*J68</f>
        <v>#REF!</v>
      </c>
    </row>
    <row r="69" spans="5:44" ht="15.75" customHeight="1" x14ac:dyDescent="0.2">
      <c r="E69" s="262"/>
      <c r="F69" s="155" t="str">
        <f>'Proof of Rev'!A68</f>
        <v>E</v>
      </c>
      <c r="G69" s="878" t="str">
        <f>'Proof of Rev'!B68</f>
        <v>LED</v>
      </c>
      <c r="H69" s="167">
        <f>'Proof of Rev'!C68</f>
        <v>10850</v>
      </c>
      <c r="I69" s="167">
        <f>'Proof of Rev'!D68</f>
        <v>115</v>
      </c>
      <c r="J69" s="877">
        <f>'Proof of Rev'!E68</f>
        <v>13728</v>
      </c>
      <c r="K69" s="474">
        <v>2</v>
      </c>
      <c r="L69" s="155">
        <f>'SCHEDULE E'!M11</f>
        <v>10850</v>
      </c>
      <c r="M69" s="652">
        <f>'SCHEDULE E'!M31</f>
        <v>3646.0475676479991</v>
      </c>
      <c r="N69" s="652">
        <f>'SCHEDULE E'!M44</f>
        <v>4.3557632000000002</v>
      </c>
      <c r="O69" s="652">
        <f>'SCHEDULE E'!M45</f>
        <v>5.8310000000000004</v>
      </c>
      <c r="P69" s="652">
        <f t="shared" ref="P69:P72" si="46">+N69+O69</f>
        <v>10.186763200000001</v>
      </c>
      <c r="Q69" s="156">
        <f t="shared" si="20"/>
        <v>1823.0237838239996</v>
      </c>
      <c r="R69" s="157">
        <f t="shared" si="37"/>
        <v>1.1694929689368072</v>
      </c>
      <c r="S69" s="133">
        <f t="shared" si="19"/>
        <v>2085539.2086946554</v>
      </c>
      <c r="T69" s="158">
        <f t="shared" si="38"/>
        <v>3.188294118891028E-3</v>
      </c>
      <c r="U69" s="116">
        <f t="shared" ref="U69:U72" si="47">+N69/K69</f>
        <v>2.1778816000000001</v>
      </c>
      <c r="V69" s="116">
        <f t="shared" ref="V69:V72" si="48">+U69*(J69/12)</f>
        <v>2491.4965504000002</v>
      </c>
      <c r="W69" s="179">
        <f t="shared" si="21"/>
        <v>2.6358698238726232E-3</v>
      </c>
      <c r="X69" s="116">
        <f t="shared" ref="X69:X72" si="49">+O69</f>
        <v>5.8310000000000004</v>
      </c>
      <c r="Y69" s="128">
        <f t="shared" ref="Y69:Y72" si="50">(+J69/12)/K69</f>
        <v>572</v>
      </c>
      <c r="Z69" s="116">
        <f t="shared" ref="Z69:Z72" si="51">+X69*Y69</f>
        <v>3335.3320000000003</v>
      </c>
      <c r="AA69" s="181">
        <f t="shared" si="39"/>
        <v>9.4200273571881871E-4</v>
      </c>
      <c r="AB69" s="133">
        <f t="shared" ca="1" si="40"/>
        <v>160591.27028710101</v>
      </c>
      <c r="AC69" s="133">
        <f t="shared" si="22"/>
        <v>3242.9097490588706</v>
      </c>
      <c r="AD69" s="133">
        <f t="shared" si="41"/>
        <v>6015.2342732687239</v>
      </c>
      <c r="AE69" s="116">
        <f t="shared" ref="AE69:AE72" ca="1" si="52">IF(ISERR(+AB69/J69),0,(+AB69/J69))</f>
        <v>11.698082043058058</v>
      </c>
      <c r="AF69" s="116">
        <f t="shared" ref="AF69:AF72" si="53">IF(ISERR((+AC69+AD69)/J69),0,((+AC69+AD69)/J69))</f>
        <v>0.67439860302502874</v>
      </c>
      <c r="AG69" s="116">
        <f t="shared" ref="AG69:AG72" ca="1" si="54">IF(ISERR(+AE69+AF69),0,+AE69+AF69)</f>
        <v>12.372480646083087</v>
      </c>
      <c r="AH69" s="116">
        <f t="shared" ref="AH69:AH72" ca="1" si="55">+AG69*J69</f>
        <v>169849.41430942863</v>
      </c>
      <c r="AI69" s="156"/>
      <c r="AJ69" s="129"/>
      <c r="AK69" s="129"/>
      <c r="AL69" s="129"/>
      <c r="AM69" s="129"/>
      <c r="AN69" s="129"/>
      <c r="AO69" s="129"/>
      <c r="AP69" s="129"/>
      <c r="AQ69" s="156" t="e">
        <f>#REF!*J69</f>
        <v>#REF!</v>
      </c>
      <c r="AR69" s="156" t="e">
        <f>#REF!*J69</f>
        <v>#REF!</v>
      </c>
    </row>
    <row r="70" spans="5:44" ht="15.75" customHeight="1" x14ac:dyDescent="0.2">
      <c r="E70" s="262"/>
      <c r="F70" s="155" t="str">
        <f>'Proof of Rev'!A69</f>
        <v>E</v>
      </c>
      <c r="G70" s="878" t="str">
        <f>'Proof of Rev'!B69</f>
        <v>LED</v>
      </c>
      <c r="H70" s="167">
        <f>'Proof of Rev'!C69</f>
        <v>7900</v>
      </c>
      <c r="I70" s="167">
        <f>'Proof of Rev'!D69</f>
        <v>95</v>
      </c>
      <c r="J70" s="877">
        <f>'Proof of Rev'!E69</f>
        <v>6624</v>
      </c>
      <c r="K70" s="474">
        <v>2</v>
      </c>
      <c r="L70" s="155">
        <f>'SCHEDULE E'!L11</f>
        <v>7900</v>
      </c>
      <c r="M70" s="652">
        <f>'SCHEDULE E'!L31</f>
        <v>3520.9332090675998</v>
      </c>
      <c r="N70" s="652">
        <f>'SCHEDULE E'!L44</f>
        <v>4.3557632000000002</v>
      </c>
      <c r="O70" s="652">
        <f>'SCHEDULE E'!L45</f>
        <v>5.8310000000000004</v>
      </c>
      <c r="P70" s="652">
        <f t="shared" si="46"/>
        <v>10.186763200000001</v>
      </c>
      <c r="Q70" s="156">
        <f t="shared" si="20"/>
        <v>1760.4666045337999</v>
      </c>
      <c r="R70" s="157">
        <f t="shared" si="37"/>
        <v>1.1293617419141153</v>
      </c>
      <c r="S70" s="133">
        <f t="shared" si="19"/>
        <v>971777.56570265756</v>
      </c>
      <c r="T70" s="158">
        <f t="shared" si="38"/>
        <v>1.4856170934994144E-3</v>
      </c>
      <c r="U70" s="116">
        <f t="shared" si="47"/>
        <v>2.1778816000000001</v>
      </c>
      <c r="V70" s="116">
        <f t="shared" si="48"/>
        <v>1202.1906432000001</v>
      </c>
      <c r="W70" s="179">
        <f t="shared" si="21"/>
        <v>1.2718532716588181E-3</v>
      </c>
      <c r="X70" s="116">
        <f t="shared" si="49"/>
        <v>5.8310000000000004</v>
      </c>
      <c r="Y70" s="128">
        <f t="shared" si="50"/>
        <v>276</v>
      </c>
      <c r="Z70" s="116">
        <f t="shared" si="51"/>
        <v>1609.3560000000002</v>
      </c>
      <c r="AA70" s="181">
        <f t="shared" si="39"/>
        <v>4.5453278856362586E-4</v>
      </c>
      <c r="AB70" s="133">
        <f t="shared" ca="1" si="40"/>
        <v>74829.086435816425</v>
      </c>
      <c r="AC70" s="133">
        <f t="shared" si="22"/>
        <v>1564.7606481472869</v>
      </c>
      <c r="AD70" s="133">
        <f t="shared" si="41"/>
        <v>2902.4556982905033</v>
      </c>
      <c r="AE70" s="116">
        <f t="shared" ca="1" si="52"/>
        <v>11.296661599609967</v>
      </c>
      <c r="AF70" s="116">
        <f t="shared" si="53"/>
        <v>0.67439860302502863</v>
      </c>
      <c r="AG70" s="116">
        <f t="shared" ca="1" si="54"/>
        <v>11.971060202634996</v>
      </c>
      <c r="AH70" s="116">
        <f t="shared" ca="1" si="55"/>
        <v>79296.302782254221</v>
      </c>
      <c r="AI70" s="156"/>
      <c r="AJ70" s="129"/>
      <c r="AK70" s="129"/>
      <c r="AL70" s="129"/>
      <c r="AM70" s="129"/>
      <c r="AN70" s="129"/>
      <c r="AO70" s="129"/>
      <c r="AP70" s="129"/>
      <c r="AQ70" s="156" t="e">
        <f>#REF!*J70</f>
        <v>#REF!</v>
      </c>
      <c r="AR70" s="156" t="e">
        <f>#REF!*J70</f>
        <v>#REF!</v>
      </c>
    </row>
    <row r="71" spans="5:44" ht="15.75" customHeight="1" x14ac:dyDescent="0.2">
      <c r="E71" s="262"/>
      <c r="F71" s="155" t="str">
        <f>'Proof of Rev'!A70</f>
        <v>E</v>
      </c>
      <c r="G71" s="878" t="str">
        <f>'Proof of Rev'!B70</f>
        <v>LED</v>
      </c>
      <c r="H71" s="167">
        <f>'Proof of Rev'!C70</f>
        <v>4800</v>
      </c>
      <c r="I71" s="167">
        <f>'Proof of Rev'!D70</f>
        <v>45</v>
      </c>
      <c r="J71" s="877">
        <f>'Proof of Rev'!E70</f>
        <v>3120</v>
      </c>
      <c r="K71" s="474">
        <v>2</v>
      </c>
      <c r="L71" s="155">
        <f>'SCHEDULE E'!K11</f>
        <v>4800</v>
      </c>
      <c r="M71" s="652">
        <f>'SCHEDULE E'!K31</f>
        <v>3382.3923422633998</v>
      </c>
      <c r="N71" s="652">
        <f>'SCHEDULE E'!K44</f>
        <v>4.3557632000000002</v>
      </c>
      <c r="O71" s="652">
        <f>'SCHEDULE E'!K45</f>
        <v>5.8310000000000004</v>
      </c>
      <c r="P71" s="652">
        <f t="shared" si="46"/>
        <v>10.186763200000001</v>
      </c>
      <c r="Q71" s="156">
        <f t="shared" si="20"/>
        <v>1691.1961711316999</v>
      </c>
      <c r="R71" s="157">
        <f t="shared" si="37"/>
        <v>1.0849238769022662</v>
      </c>
      <c r="S71" s="133">
        <f t="shared" si="19"/>
        <v>439711.00449424196</v>
      </c>
      <c r="T71" s="158">
        <f t="shared" si="38"/>
        <v>6.7221369121040332E-4</v>
      </c>
      <c r="U71" s="116">
        <f t="shared" si="47"/>
        <v>2.1778816000000001</v>
      </c>
      <c r="V71" s="116">
        <f t="shared" si="48"/>
        <v>566.24921600000005</v>
      </c>
      <c r="W71" s="179">
        <f t="shared" si="21"/>
        <v>5.9906132360741443E-4</v>
      </c>
      <c r="X71" s="116">
        <f t="shared" si="49"/>
        <v>5.8310000000000004</v>
      </c>
      <c r="Y71" s="128">
        <f t="shared" si="50"/>
        <v>130</v>
      </c>
      <c r="Z71" s="116">
        <f t="shared" si="51"/>
        <v>758.03000000000009</v>
      </c>
      <c r="AA71" s="181">
        <f t="shared" si="39"/>
        <v>2.1409153084518608E-4</v>
      </c>
      <c r="AB71" s="133">
        <f t="shared" ca="1" si="40"/>
        <v>33858.749083477953</v>
      </c>
      <c r="AC71" s="133">
        <f t="shared" si="22"/>
        <v>737.0249429679252</v>
      </c>
      <c r="AD71" s="133">
        <f t="shared" si="41"/>
        <v>1367.0986984701644</v>
      </c>
      <c r="AE71" s="116">
        <f t="shared" ca="1" si="52"/>
        <v>10.852163167781395</v>
      </c>
      <c r="AF71" s="116">
        <f t="shared" si="53"/>
        <v>0.67439860302502874</v>
      </c>
      <c r="AG71" s="116">
        <f t="shared" ca="1" si="54"/>
        <v>11.526561770806424</v>
      </c>
      <c r="AH71" s="116">
        <f t="shared" ca="1" si="55"/>
        <v>35962.872724916044</v>
      </c>
      <c r="AI71" s="156"/>
      <c r="AJ71" s="129"/>
      <c r="AK71" s="129"/>
      <c r="AL71" s="129"/>
      <c r="AM71" s="129"/>
      <c r="AN71" s="129"/>
      <c r="AO71" s="129"/>
      <c r="AP71" s="129"/>
      <c r="AQ71" s="156" t="e">
        <f>#REF!*J71</f>
        <v>#REF!</v>
      </c>
      <c r="AR71" s="156" t="e">
        <f>#REF!*J71</f>
        <v>#REF!</v>
      </c>
    </row>
    <row r="72" spans="5:44" ht="15.75" customHeight="1" x14ac:dyDescent="0.2">
      <c r="F72" s="155" t="str">
        <f>+'Proof of Rev'!A71</f>
        <v>1D &amp; 4A'S</v>
      </c>
      <c r="G72" s="155" t="str">
        <f>+'Proof of Rev'!B71</f>
        <v>MH</v>
      </c>
      <c r="H72" s="128">
        <f>+'Proof of Rev'!C71</f>
        <v>7900</v>
      </c>
      <c r="I72" s="167">
        <f>'Proof of Rev'!D71</f>
        <v>100</v>
      </c>
      <c r="J72" s="128">
        <f>+'Proof of Rev'!E71</f>
        <v>480</v>
      </c>
      <c r="K72" s="474">
        <v>5</v>
      </c>
      <c r="L72" s="155" t="str">
        <f>'SCHEDULE D'!J11</f>
        <v>7900V</v>
      </c>
      <c r="M72" s="525">
        <f>'SCHEDULE D'!$J$30+('SCHEDULE A'!$J$29*4)</f>
        <v>3433.7670622303003</v>
      </c>
      <c r="N72" s="525">
        <f>'SCHEDULE D'!$J$43+('SCHEDULE A'!$J$42*4)</f>
        <v>52.212096000000003</v>
      </c>
      <c r="O72" s="525">
        <f>'SCHEDULE D'!$J$44+('SCHEDULE A'!$J$43*4)</f>
        <v>115.73400000000001</v>
      </c>
      <c r="P72" s="525">
        <f t="shared" si="46"/>
        <v>167.94609600000001</v>
      </c>
      <c r="Q72" s="156">
        <f t="shared" si="20"/>
        <v>686.75341244606011</v>
      </c>
      <c r="R72" s="157">
        <f t="shared" si="37"/>
        <v>0.44056105815817787</v>
      </c>
      <c r="S72" s="133">
        <f t="shared" si="19"/>
        <v>27470.136497842403</v>
      </c>
      <c r="T72" s="158">
        <f t="shared" si="38"/>
        <v>4.1995314341763475E-5</v>
      </c>
      <c r="U72" s="116">
        <f t="shared" si="47"/>
        <v>10.4424192</v>
      </c>
      <c r="V72" s="116">
        <f t="shared" si="48"/>
        <v>417.69676800000002</v>
      </c>
      <c r="W72" s="179">
        <f t="shared" si="21"/>
        <v>4.41900794975439E-4</v>
      </c>
      <c r="X72" s="116">
        <f t="shared" si="49"/>
        <v>115.73400000000001</v>
      </c>
      <c r="Y72" s="128">
        <f t="shared" si="50"/>
        <v>8</v>
      </c>
      <c r="Z72" s="116">
        <f t="shared" si="51"/>
        <v>925.87200000000007</v>
      </c>
      <c r="AA72" s="181">
        <f t="shared" si="39"/>
        <v>2.6149539443913054E-4</v>
      </c>
      <c r="AB72" s="133">
        <f t="shared" ca="1" si="40"/>
        <v>2115.2630920373417</v>
      </c>
      <c r="AC72" s="133">
        <f t="shared" si="22"/>
        <v>543.67039797029338</v>
      </c>
      <c r="AD72" s="133">
        <f t="shared" si="41"/>
        <v>1669.799884107447</v>
      </c>
      <c r="AE72" s="116">
        <f t="shared" ca="1" si="52"/>
        <v>4.4067981084111283</v>
      </c>
      <c r="AF72" s="116">
        <f t="shared" si="53"/>
        <v>4.611396420995292</v>
      </c>
      <c r="AG72" s="116">
        <f t="shared" ca="1" si="54"/>
        <v>9.0181945294064203</v>
      </c>
      <c r="AH72" s="116">
        <f t="shared" ca="1" si="55"/>
        <v>4328.7333741150815</v>
      </c>
      <c r="AI72" s="156"/>
      <c r="AJ72" s="129"/>
      <c r="AK72" s="129"/>
      <c r="AL72" s="129"/>
      <c r="AM72" s="129"/>
      <c r="AN72" s="129"/>
      <c r="AO72" s="129"/>
      <c r="AP72" s="129"/>
      <c r="AQ72" s="156" t="e">
        <f>#REF!*J72</f>
        <v>#REF!</v>
      </c>
      <c r="AR72" s="156" t="e">
        <f>#REF!*J72</f>
        <v>#REF!</v>
      </c>
    </row>
    <row r="73" spans="5:44" ht="38.65" customHeight="1" x14ac:dyDescent="0.2">
      <c r="F73" s="155"/>
      <c r="G73" s="155"/>
      <c r="H73" s="128"/>
      <c r="I73" s="167"/>
      <c r="J73" s="128"/>
      <c r="K73" s="474"/>
      <c r="L73" s="129"/>
      <c r="M73" s="116"/>
      <c r="N73" s="116"/>
      <c r="O73" s="116"/>
      <c r="P73" s="116"/>
      <c r="Q73" s="156"/>
      <c r="R73" s="157"/>
      <c r="S73" s="133"/>
      <c r="T73" s="158"/>
      <c r="U73" s="116"/>
      <c r="V73" s="116"/>
      <c r="W73" s="179"/>
      <c r="X73" s="116"/>
      <c r="Y73" s="128"/>
      <c r="Z73" s="128"/>
      <c r="AA73" s="181"/>
      <c r="AB73" s="133"/>
      <c r="AC73" s="133"/>
      <c r="AD73" s="133"/>
      <c r="AE73" s="116"/>
      <c r="AF73" s="116"/>
      <c r="AG73" s="116"/>
      <c r="AH73" s="116"/>
      <c r="AI73" s="129"/>
      <c r="AJ73" s="129"/>
      <c r="AK73" s="129"/>
      <c r="AL73" s="129"/>
      <c r="AM73" s="129"/>
      <c r="AN73" s="129"/>
      <c r="AO73" s="129"/>
      <c r="AP73" s="129"/>
      <c r="AQ73" s="129"/>
      <c r="AR73" s="129"/>
    </row>
    <row r="74" spans="5:44" ht="15.75" customHeight="1" x14ac:dyDescent="0.2">
      <c r="F74" s="129"/>
      <c r="G74" s="129"/>
      <c r="H74" s="128"/>
      <c r="I74" s="167"/>
      <c r="J74" s="128"/>
      <c r="K74" s="474"/>
      <c r="L74" s="129"/>
      <c r="M74" s="129"/>
      <c r="N74" s="129"/>
      <c r="O74" s="129"/>
      <c r="P74" s="129"/>
      <c r="Q74" s="160" t="s">
        <v>158</v>
      </c>
      <c r="R74" s="129"/>
      <c r="S74" s="176"/>
      <c r="T74" s="129"/>
      <c r="U74" s="129"/>
      <c r="V74" s="129"/>
      <c r="W74" s="179"/>
      <c r="X74" s="129"/>
      <c r="Y74" s="128"/>
      <c r="Z74" s="128"/>
      <c r="AA74" s="181"/>
      <c r="AB74" s="133"/>
      <c r="AC74" s="133"/>
      <c r="AD74" s="133"/>
      <c r="AE74" s="116"/>
      <c r="AF74" s="116"/>
      <c r="AG74" s="116"/>
      <c r="AH74" s="129"/>
      <c r="AI74" s="129"/>
      <c r="AJ74" s="129"/>
      <c r="AK74" s="129"/>
      <c r="AL74" s="129"/>
      <c r="AM74" s="129"/>
      <c r="AN74" s="129"/>
      <c r="AO74" s="129"/>
      <c r="AP74" s="129"/>
      <c r="AQ74" s="156" t="e">
        <f>SUM(AQ11:AQ72)</f>
        <v>#REF!</v>
      </c>
      <c r="AR74" s="156" t="e">
        <f>SUM(AR11:AR72)</f>
        <v>#REF!</v>
      </c>
    </row>
    <row r="75" spans="5:44" ht="15.75" customHeight="1" x14ac:dyDescent="0.2">
      <c r="F75" s="174" t="s">
        <v>116</v>
      </c>
      <c r="G75" s="129"/>
      <c r="H75" s="128"/>
      <c r="I75" s="167"/>
      <c r="J75" s="128">
        <f>SUMIF($F$11:$F$72,"  A",$J$11:$J$72)</f>
        <v>0</v>
      </c>
      <c r="K75" s="474"/>
      <c r="L75" s="129"/>
      <c r="M75" s="129"/>
      <c r="N75" s="129"/>
      <c r="O75" s="129"/>
      <c r="P75" s="129"/>
      <c r="Q75" s="160"/>
      <c r="R75" s="129"/>
      <c r="S75" s="176"/>
      <c r="T75" s="129"/>
      <c r="U75" s="129"/>
      <c r="V75" s="129"/>
      <c r="W75" s="179"/>
      <c r="X75" s="129"/>
      <c r="Y75" s="128"/>
      <c r="Z75" s="128"/>
      <c r="AA75" s="181"/>
      <c r="AB75" s="308">
        <f ca="1">SUMIF($F$11:$F$72,"A",AB$11:AB$72)+SUMIF($F$11:$F$72,"B",AB$11:AB$72)+SUMIF($F$11:$F$72,"C",AB$11:AB$72)</f>
        <v>4441870.462919618</v>
      </c>
      <c r="AC75" s="308">
        <f>SUMIF($F$11:$F$72,"A",AC$11:AC$72)+SUMIF($F$11:$F$72,"B",AC$11:AC$72)+SUMIF($F$11:$F$72,"C",AC$11:AC$72)</f>
        <v>330979.26824129507</v>
      </c>
      <c r="AD75" s="308">
        <f>SUMIF($F$11:$F$72,"A",AD$11:AD$72)+SUMIF($F$11:$F$72,"B",AD$11:AD$72)+SUMIF($F$11:$F$72,"C",AD$11:AD$72)</f>
        <v>1442274.703182884</v>
      </c>
      <c r="AE75" s="116"/>
      <c r="AF75" s="116"/>
      <c r="AG75" s="116"/>
      <c r="AH75" s="129"/>
      <c r="AI75" s="129"/>
      <c r="AJ75" s="129"/>
      <c r="AK75" s="129"/>
      <c r="AL75" s="129"/>
      <c r="AM75" s="129"/>
      <c r="AN75" s="129"/>
      <c r="AO75" s="129"/>
      <c r="AP75" s="129"/>
      <c r="AQ75" s="129"/>
      <c r="AR75" s="129"/>
    </row>
    <row r="76" spans="5:44" ht="15.75" customHeight="1" x14ac:dyDescent="0.35">
      <c r="F76" s="174" t="s">
        <v>117</v>
      </c>
      <c r="G76" s="129"/>
      <c r="H76" s="128"/>
      <c r="I76" s="167"/>
      <c r="J76" s="128">
        <f>+J77-J75</f>
        <v>5468172</v>
      </c>
      <c r="K76" s="474"/>
      <c r="L76" s="129"/>
      <c r="M76" s="129"/>
      <c r="N76" s="129"/>
      <c r="O76" s="129"/>
      <c r="P76" s="129"/>
      <c r="Q76" s="160"/>
      <c r="R76" s="129"/>
      <c r="S76" s="176"/>
      <c r="T76" s="129"/>
      <c r="U76" s="129"/>
      <c r="V76" s="129"/>
      <c r="W76" s="179"/>
      <c r="X76" s="129"/>
      <c r="Y76" s="128"/>
      <c r="Z76" s="128"/>
      <c r="AA76" s="181"/>
      <c r="AB76" s="178">
        <f ca="1">+AB77-AB75</f>
        <v>45927155.82470496</v>
      </c>
      <c r="AC76" s="178">
        <f>+AC77-AC75</f>
        <v>899320.39211688726</v>
      </c>
      <c r="AD76" s="178">
        <f t="shared" ref="AD76" si="56">+AD77-AD75</f>
        <v>4943305.7682779003</v>
      </c>
      <c r="AE76" s="116"/>
      <c r="AF76" s="116"/>
      <c r="AG76" s="116"/>
      <c r="AH76" s="129"/>
      <c r="AI76" s="129"/>
      <c r="AJ76" s="129"/>
      <c r="AK76" s="129"/>
      <c r="AL76" s="129"/>
      <c r="AM76" s="129"/>
      <c r="AN76" s="129"/>
      <c r="AO76" s="129"/>
      <c r="AP76" s="129"/>
      <c r="AQ76" s="156"/>
      <c r="AR76" s="129"/>
    </row>
    <row r="77" spans="5:44" ht="15.75" customHeight="1" x14ac:dyDescent="0.2">
      <c r="F77" s="175" t="s">
        <v>105</v>
      </c>
      <c r="G77" s="129"/>
      <c r="H77" s="128"/>
      <c r="I77" s="167"/>
      <c r="J77" s="162">
        <f>SUM(J11:J73)</f>
        <v>5468172</v>
      </c>
      <c r="K77" s="474"/>
      <c r="L77" s="129"/>
      <c r="M77" s="129"/>
      <c r="N77" s="129"/>
      <c r="O77" s="129"/>
      <c r="P77" s="129"/>
      <c r="Q77" s="156">
        <f>AVERAGE(Q10:Q72)</f>
        <v>1558.8155142833573</v>
      </c>
      <c r="R77" s="157">
        <f>+Q77/$Q$77</f>
        <v>1</v>
      </c>
      <c r="S77" s="177">
        <f>SUM(S11:S72)</f>
        <v>654123845.20536661</v>
      </c>
      <c r="T77" s="158">
        <f>SUM(T11:T72)</f>
        <v>1</v>
      </c>
      <c r="U77" s="129"/>
      <c r="V77" s="177">
        <f>SUM(V11:V72)</f>
        <v>945227.46451093338</v>
      </c>
      <c r="W77" s="180">
        <f>SUM(W11:W72)</f>
        <v>0.99999999999999978</v>
      </c>
      <c r="X77" s="161"/>
      <c r="Y77" s="159">
        <f>SUM(Y11:Y72)</f>
        <v>450496</v>
      </c>
      <c r="Z77" s="159">
        <f>SUM(Z11:Z72)</f>
        <v>3540681.8616666668</v>
      </c>
      <c r="AA77" s="181">
        <f>SUM(AA11:AA72)</f>
        <v>1</v>
      </c>
      <c r="AB77" s="177">
        <f ca="1">+C18</f>
        <v>50369026.287624575</v>
      </c>
      <c r="AC77" s="177">
        <f>+C16</f>
        <v>1230299.6603581824</v>
      </c>
      <c r="AD77" s="177">
        <f>+C17</f>
        <v>6385580.4714607848</v>
      </c>
      <c r="AE77" s="116"/>
      <c r="AF77" s="116"/>
      <c r="AG77" s="116"/>
      <c r="AH77" s="131">
        <f ca="1">SUM(AH11:AH72)</f>
        <v>57984906.419443548</v>
      </c>
      <c r="AI77" s="129"/>
      <c r="AJ77" s="129"/>
      <c r="AK77" s="129"/>
      <c r="AL77" s="129"/>
      <c r="AM77" s="129"/>
      <c r="AN77" s="129"/>
      <c r="AO77" s="129"/>
      <c r="AP77" s="129"/>
      <c r="AQ77" s="129"/>
      <c r="AR77" s="129"/>
    </row>
    <row r="78" spans="5:44" ht="15.75" customHeight="1" x14ac:dyDescent="0.2">
      <c r="F78" s="129"/>
      <c r="G78" s="129"/>
      <c r="H78" s="128"/>
      <c r="I78" s="167"/>
      <c r="J78" s="162"/>
      <c r="K78" s="474"/>
      <c r="L78" s="129"/>
      <c r="M78" s="129"/>
      <c r="N78" s="129"/>
      <c r="O78" s="129"/>
      <c r="P78" s="129"/>
      <c r="Q78" s="156"/>
      <c r="R78" s="157"/>
      <c r="S78" s="177"/>
      <c r="T78" s="158"/>
      <c r="U78" s="129"/>
      <c r="V78" s="131"/>
      <c r="W78" s="180"/>
      <c r="X78" s="161"/>
      <c r="Y78" s="159"/>
      <c r="Z78" s="159"/>
      <c r="AA78" s="181"/>
      <c r="AB78" s="308"/>
      <c r="AC78" s="133"/>
      <c r="AD78" s="133"/>
      <c r="AE78" s="116"/>
      <c r="AF78" s="116"/>
      <c r="AG78" s="116"/>
      <c r="AH78" s="131"/>
      <c r="AI78" s="129"/>
      <c r="AJ78" s="129"/>
      <c r="AK78" s="129"/>
      <c r="AL78" s="129"/>
      <c r="AM78" s="129"/>
      <c r="AN78" s="129"/>
      <c r="AO78" s="129"/>
      <c r="AP78" s="129"/>
      <c r="AQ78" s="129"/>
      <c r="AR78" s="129"/>
    </row>
    <row r="79" spans="5:44" ht="15.75" customHeight="1" x14ac:dyDescent="0.2">
      <c r="F79" s="165" t="s">
        <v>159</v>
      </c>
      <c r="G79" s="129"/>
      <c r="H79" s="129"/>
      <c r="I79" s="307"/>
      <c r="J79" s="128">
        <f ca="1">+'Proof of Rev'!E76</f>
        <v>1380</v>
      </c>
      <c r="K79" s="474"/>
      <c r="L79" s="129"/>
      <c r="M79" s="129"/>
      <c r="N79" s="129"/>
      <c r="O79" s="129"/>
      <c r="P79" s="129"/>
      <c r="Q79" s="129"/>
      <c r="R79" s="129"/>
      <c r="S79" s="176"/>
      <c r="T79" s="129"/>
      <c r="U79" s="129"/>
      <c r="V79" s="129"/>
      <c r="W79" s="179"/>
      <c r="X79" s="129"/>
      <c r="Y79" s="129"/>
      <c r="Z79" s="129"/>
      <c r="AA79" s="181"/>
      <c r="AB79" s="133"/>
      <c r="AC79" s="133"/>
      <c r="AD79" s="133"/>
      <c r="AE79" s="116"/>
      <c r="AF79" s="116"/>
      <c r="AG79" s="116">
        <f ca="1">+$C$24</f>
        <v>1.03</v>
      </c>
      <c r="AH79" s="131">
        <f ca="1">+AG79*J79</f>
        <v>1421.4</v>
      </c>
      <c r="AI79" s="129"/>
      <c r="AJ79" s="129"/>
      <c r="AK79" s="129"/>
      <c r="AL79" s="129"/>
      <c r="AM79" s="129"/>
      <c r="AN79" s="129"/>
      <c r="AO79" s="129"/>
      <c r="AP79" s="129"/>
      <c r="AQ79" s="129"/>
      <c r="AR79" s="129"/>
    </row>
    <row r="80" spans="5:44" ht="15.75" customHeight="1" x14ac:dyDescent="0.2">
      <c r="F80" s="129"/>
      <c r="G80" s="129"/>
      <c r="H80" s="129"/>
      <c r="I80" s="307"/>
      <c r="J80" s="163"/>
      <c r="K80" s="474"/>
      <c r="L80" s="129"/>
      <c r="M80" s="129"/>
      <c r="N80" s="129"/>
      <c r="O80" s="129"/>
      <c r="P80" s="129"/>
      <c r="Q80" s="129"/>
      <c r="R80" s="129"/>
      <c r="S80" s="176"/>
      <c r="T80" s="129"/>
      <c r="U80" s="129"/>
      <c r="V80" s="129"/>
      <c r="W80" s="179"/>
      <c r="X80" s="129"/>
      <c r="Y80" s="128"/>
      <c r="Z80" s="261" t="s">
        <v>285</v>
      </c>
      <c r="AA80" s="181"/>
      <c r="AB80" s="133">
        <f ca="1">SUMIF($F$11:$F$72,"A",$AB$11:$AB$72)</f>
        <v>4244143.2506994363</v>
      </c>
      <c r="AC80" s="133">
        <f>SUMIF($F$11:$F$72,"A",$AC$11:$AC$72)</f>
        <v>327720.81364797603</v>
      </c>
      <c r="AD80" s="133">
        <f>SUMIF($F$11:$F$72,"A",$AD$11:$AD$72)</f>
        <v>1431706.3808073532</v>
      </c>
      <c r="AE80" s="116"/>
      <c r="AF80" s="116"/>
      <c r="AG80" s="116"/>
      <c r="AH80" s="129"/>
      <c r="AI80" s="129"/>
      <c r="AJ80" s="129"/>
      <c r="AK80" s="129"/>
      <c r="AL80" s="129"/>
      <c r="AM80" s="129"/>
      <c r="AN80" s="129"/>
      <c r="AO80" s="129"/>
      <c r="AP80" s="129"/>
      <c r="AQ80" s="129"/>
      <c r="AR80" s="129"/>
    </row>
    <row r="81" spans="6:44" ht="15.75" customHeight="1" x14ac:dyDescent="0.2">
      <c r="F81" s="165" t="s">
        <v>160</v>
      </c>
      <c r="G81" s="129"/>
      <c r="H81" s="129"/>
      <c r="I81" s="307"/>
      <c r="J81" s="129"/>
      <c r="K81" s="474"/>
      <c r="L81" s="129"/>
      <c r="M81" s="129"/>
      <c r="N81" s="129"/>
      <c r="O81" s="129"/>
      <c r="P81" s="129"/>
      <c r="Q81" s="129"/>
      <c r="R81" s="129"/>
      <c r="S81" s="176"/>
      <c r="T81" s="129"/>
      <c r="U81" s="129"/>
      <c r="V81" s="129"/>
      <c r="W81" s="179"/>
      <c r="X81" s="129"/>
      <c r="Y81" s="129"/>
      <c r="Z81" s="261" t="s">
        <v>286</v>
      </c>
      <c r="AA81" s="181"/>
      <c r="AB81" s="133">
        <f ca="1">SUMIF($F$11:$F$72,"B",$AB$11:$AB$72)</f>
        <v>125237.52111952292</v>
      </c>
      <c r="AC81" s="133">
        <f>SUMIF($F$11:$F$72,"B",$AC$11:$AC$72)</f>
        <v>1605.9612803322925</v>
      </c>
      <c r="AD81" s="133">
        <f>SUMIF($F$11:$F$72,"B",$AD$11:$AD$72)</f>
        <v>7395.9523188244648</v>
      </c>
      <c r="AE81" s="116"/>
      <c r="AF81" s="116"/>
      <c r="AG81" s="116"/>
      <c r="AH81" s="132">
        <f ca="1">+AH77+AH79</f>
        <v>57986327.819443546</v>
      </c>
      <c r="AI81" s="129"/>
      <c r="AJ81" s="129"/>
      <c r="AK81" s="129"/>
      <c r="AL81" s="129"/>
      <c r="AM81" s="129"/>
      <c r="AN81" s="129"/>
      <c r="AO81" s="129"/>
      <c r="AP81" s="129"/>
      <c r="AQ81" s="129"/>
      <c r="AR81" s="129"/>
    </row>
    <row r="82" spans="6:44" ht="15.75" customHeight="1" x14ac:dyDescent="0.2">
      <c r="F82" s="129"/>
      <c r="G82" s="129"/>
      <c r="H82" s="129"/>
      <c r="I82" s="307"/>
      <c r="J82" s="129"/>
      <c r="K82" s="474"/>
      <c r="L82" s="129"/>
      <c r="M82" s="129"/>
      <c r="N82" s="129"/>
      <c r="O82" s="129"/>
      <c r="P82" s="129"/>
      <c r="Q82" s="129"/>
      <c r="R82" s="129"/>
      <c r="S82" s="176"/>
      <c r="T82" s="129"/>
      <c r="U82" s="129"/>
      <c r="V82" s="129"/>
      <c r="W82" s="129"/>
      <c r="X82" s="129"/>
      <c r="Y82" s="129"/>
      <c r="Z82" s="261" t="s">
        <v>287</v>
      </c>
      <c r="AA82" s="129"/>
      <c r="AB82" s="133">
        <f ca="1">SUMIF($F$11:$F$72,"C",$AB$11:$AB$72)</f>
        <v>72489.691100659227</v>
      </c>
      <c r="AC82" s="133">
        <f>SUMIF($F$11:$F$72,"C",$AC$11:$AC$72)</f>
        <v>1652.4933129867215</v>
      </c>
      <c r="AD82" s="133">
        <f>SUMIF($F$11:$F$72,"C",$AD$11:$AD$72)</f>
        <v>3172.370056706407</v>
      </c>
      <c r="AE82" s="129"/>
      <c r="AF82" s="129"/>
      <c r="AG82" s="164"/>
      <c r="AH82" s="132">
        <f>+C15</f>
        <v>57986327.819443539</v>
      </c>
      <c r="AI82" s="129"/>
      <c r="AJ82" s="129"/>
      <c r="AK82" s="129"/>
      <c r="AL82" s="129"/>
      <c r="AM82" s="129"/>
      <c r="AN82" s="129"/>
      <c r="AO82" s="129"/>
      <c r="AP82" s="129"/>
      <c r="AQ82" s="129"/>
      <c r="AR82" s="129"/>
    </row>
    <row r="83" spans="6:44" ht="15.75" customHeight="1" x14ac:dyDescent="0.2">
      <c r="F83" s="262" t="s">
        <v>290</v>
      </c>
      <c r="S83" s="135"/>
      <c r="Z83" s="262" t="s">
        <v>288</v>
      </c>
      <c r="AB83" s="135">
        <f ca="1">SUM(AB80:AB82)</f>
        <v>4441870.462919618</v>
      </c>
      <c r="AC83" s="135">
        <f>SUM(AC80:AC82)</f>
        <v>330979.26824129507</v>
      </c>
      <c r="AD83" s="135">
        <f>SUM(AD80:AD82)</f>
        <v>1442274.703182884</v>
      </c>
      <c r="AG83" s="262" t="s">
        <v>380</v>
      </c>
      <c r="AH83" s="113">
        <f ca="1">+AH82-AH81</f>
        <v>0</v>
      </c>
      <c r="AI83" s="129"/>
      <c r="AJ83" s="129"/>
      <c r="AK83" s="129"/>
      <c r="AL83" s="129"/>
      <c r="AM83" s="129"/>
      <c r="AN83" s="129"/>
      <c r="AO83" s="129"/>
      <c r="AP83" s="129"/>
      <c r="AQ83" s="129"/>
      <c r="AR83" s="129"/>
    </row>
    <row r="84" spans="6:44" ht="15.75" customHeight="1" x14ac:dyDescent="0.2">
      <c r="S84" s="135"/>
      <c r="AI84" s="129"/>
      <c r="AJ84" s="129"/>
      <c r="AK84" s="129"/>
      <c r="AL84" s="129"/>
      <c r="AM84" s="129"/>
      <c r="AN84" s="129"/>
      <c r="AO84" s="129"/>
      <c r="AP84" s="129"/>
      <c r="AQ84" s="129"/>
      <c r="AR84" s="129"/>
    </row>
    <row r="85" spans="6:44" ht="15.75" customHeight="1" x14ac:dyDescent="0.2">
      <c r="S85" s="135"/>
      <c r="AI85" s="129"/>
      <c r="AJ85" s="129"/>
      <c r="AK85" s="129"/>
      <c r="AL85" s="129"/>
      <c r="AM85" s="129"/>
      <c r="AN85" s="129"/>
      <c r="AO85" s="129"/>
      <c r="AP85" s="129"/>
      <c r="AQ85" s="129"/>
      <c r="AR85" s="129"/>
    </row>
    <row r="86" spans="6:44" ht="15.75" customHeight="1" x14ac:dyDescent="0.2">
      <c r="J86" s="133"/>
      <c r="S86" s="135"/>
      <c r="AI86" s="129"/>
      <c r="AJ86" s="129"/>
      <c r="AK86" s="129"/>
      <c r="AL86" s="129"/>
      <c r="AM86" s="129"/>
      <c r="AN86" s="129"/>
      <c r="AO86" s="129"/>
      <c r="AP86" s="129"/>
      <c r="AQ86" s="129"/>
      <c r="AR86" s="129"/>
    </row>
    <row r="87" spans="6:44" ht="15.75" customHeight="1" x14ac:dyDescent="0.2">
      <c r="J87" s="133"/>
      <c r="S87" s="135"/>
      <c r="AI87" s="129"/>
      <c r="AJ87" s="129"/>
      <c r="AK87" s="129"/>
      <c r="AL87" s="129"/>
      <c r="AM87" s="129"/>
      <c r="AN87" s="129"/>
      <c r="AO87" s="129"/>
      <c r="AP87" s="129"/>
    </row>
    <row r="88" spans="6:44" ht="15.75" customHeight="1" x14ac:dyDescent="0.2">
      <c r="J88" s="133"/>
      <c r="S88" s="135"/>
      <c r="AI88" s="129"/>
      <c r="AJ88" s="129"/>
      <c r="AK88" s="129"/>
      <c r="AL88" s="129"/>
      <c r="AM88" s="129"/>
      <c r="AN88" s="129"/>
      <c r="AO88" s="129"/>
      <c r="AP88" s="129"/>
    </row>
    <row r="89" spans="6:44" ht="15.75" customHeight="1" x14ac:dyDescent="0.2">
      <c r="S89" s="135"/>
    </row>
    <row r="90" spans="6:44" ht="15.75" customHeight="1" x14ac:dyDescent="0.2">
      <c r="S90" s="135"/>
    </row>
    <row r="91" spans="6:44" ht="15.75" customHeight="1" x14ac:dyDescent="0.2">
      <c r="S91" s="135"/>
    </row>
    <row r="92" spans="6:44" ht="15.75" customHeight="1" x14ac:dyDescent="0.2">
      <c r="S92" s="135"/>
    </row>
    <row r="93" spans="6:44" ht="15.75" customHeight="1" x14ac:dyDescent="0.2">
      <c r="S93" s="135"/>
    </row>
    <row r="94" spans="6:44" ht="15.75" customHeight="1" x14ac:dyDescent="0.2">
      <c r="S94" s="135"/>
    </row>
    <row r="95" spans="6:44" ht="15.75" customHeight="1" x14ac:dyDescent="0.2">
      <c r="S95" s="135"/>
    </row>
    <row r="96" spans="6:44" ht="15.75" customHeight="1" x14ac:dyDescent="0.2">
      <c r="S96" s="135"/>
    </row>
    <row r="97" spans="19:19" ht="15.75" customHeight="1" x14ac:dyDescent="0.2">
      <c r="S97" s="135"/>
    </row>
    <row r="98" spans="19:19" ht="15.75" customHeight="1" x14ac:dyDescent="0.2">
      <c r="S98" s="135"/>
    </row>
    <row r="99" spans="19:19" ht="15.75" customHeight="1" x14ac:dyDescent="0.2">
      <c r="S99" s="135"/>
    </row>
    <row r="100" spans="19:19" ht="15.75" customHeight="1" x14ac:dyDescent="0.2">
      <c r="S100" s="135"/>
    </row>
    <row r="101" spans="19:19" ht="15.75" customHeight="1" x14ac:dyDescent="0.2">
      <c r="S101" s="135"/>
    </row>
    <row r="102" spans="19:19" ht="15.75" customHeight="1" x14ac:dyDescent="0.2">
      <c r="S102" s="135"/>
    </row>
    <row r="103" spans="19:19" ht="15.75" customHeight="1" x14ac:dyDescent="0.2">
      <c r="S103" s="135"/>
    </row>
    <row r="104" spans="19:19" ht="15.75" customHeight="1" x14ac:dyDescent="0.2">
      <c r="S104" s="135"/>
    </row>
    <row r="105" spans="19:19" ht="15.75" customHeight="1" x14ac:dyDescent="0.2">
      <c r="S105" s="135"/>
    </row>
    <row r="106" spans="19:19" ht="15.75" customHeight="1" x14ac:dyDescent="0.2">
      <c r="S106" s="135"/>
    </row>
    <row r="107" spans="19:19" ht="15.75" customHeight="1" x14ac:dyDescent="0.2">
      <c r="S107" s="135"/>
    </row>
    <row r="108" spans="19:19" ht="15.75" customHeight="1" x14ac:dyDescent="0.2">
      <c r="S108" s="135"/>
    </row>
    <row r="109" spans="19:19" ht="15.75" customHeight="1" x14ac:dyDescent="0.2">
      <c r="S109" s="135"/>
    </row>
    <row r="110" spans="19:19" ht="15.75" customHeight="1" x14ac:dyDescent="0.2">
      <c r="S110" s="135"/>
    </row>
    <row r="111" spans="19:19" ht="15.75" customHeight="1" x14ac:dyDescent="0.2">
      <c r="S111" s="135"/>
    </row>
    <row r="112" spans="19:19" ht="15.75" customHeight="1" x14ac:dyDescent="0.2">
      <c r="S112" s="135"/>
    </row>
    <row r="113" spans="19:19" ht="15.75" customHeight="1" x14ac:dyDescent="0.2">
      <c r="S113" s="135"/>
    </row>
    <row r="114" spans="19:19" ht="15.75" customHeight="1" x14ac:dyDescent="0.2">
      <c r="S114" s="135"/>
    </row>
    <row r="115" spans="19:19" ht="15.75" customHeight="1" x14ac:dyDescent="0.2">
      <c r="S115" s="135"/>
    </row>
    <row r="116" spans="19:19" ht="15.75" customHeight="1" x14ac:dyDescent="0.2">
      <c r="S116" s="135"/>
    </row>
    <row r="117" spans="19:19" ht="15.75" customHeight="1" x14ac:dyDescent="0.2">
      <c r="S117" s="135"/>
    </row>
    <row r="118" spans="19:19" ht="15.75" customHeight="1" x14ac:dyDescent="0.2">
      <c r="S118" s="135"/>
    </row>
    <row r="119" spans="19:19" ht="15.75" customHeight="1" x14ac:dyDescent="0.2">
      <c r="S119" s="135"/>
    </row>
    <row r="120" spans="19:19" ht="15.75" customHeight="1" x14ac:dyDescent="0.2">
      <c r="S120" s="135"/>
    </row>
    <row r="121" spans="19:19" ht="15.75" customHeight="1" x14ac:dyDescent="0.2">
      <c r="S121" s="135"/>
    </row>
    <row r="122" spans="19:19" ht="15.75" customHeight="1" x14ac:dyDescent="0.2">
      <c r="S122" s="135"/>
    </row>
    <row r="123" spans="19:19" ht="15.75" customHeight="1" x14ac:dyDescent="0.2">
      <c r="S123" s="135"/>
    </row>
    <row r="124" spans="19:19" ht="15.75" customHeight="1" x14ac:dyDescent="0.2">
      <c r="S124" s="135"/>
    </row>
    <row r="125" spans="19:19" ht="15.75" customHeight="1" x14ac:dyDescent="0.2">
      <c r="S125" s="135"/>
    </row>
    <row r="126" spans="19:19" ht="15.75" customHeight="1" x14ac:dyDescent="0.2">
      <c r="S126" s="135"/>
    </row>
    <row r="127" spans="19:19" ht="15.75" customHeight="1" x14ac:dyDescent="0.2">
      <c r="S127" s="135"/>
    </row>
    <row r="128" spans="19:19" ht="15.75" customHeight="1" x14ac:dyDescent="0.2">
      <c r="S128" s="135"/>
    </row>
    <row r="129" spans="19:19" ht="15.75" customHeight="1" x14ac:dyDescent="0.2">
      <c r="S129" s="135"/>
    </row>
    <row r="130" spans="19:19" ht="15.75" customHeight="1" x14ac:dyDescent="0.2">
      <c r="S130" s="135"/>
    </row>
    <row r="131" spans="19:19" ht="15.75" customHeight="1" x14ac:dyDescent="0.2">
      <c r="S131" s="135"/>
    </row>
    <row r="132" spans="19:19" ht="15.75" customHeight="1" x14ac:dyDescent="0.2">
      <c r="S132" s="135"/>
    </row>
    <row r="133" spans="19:19" ht="15.75" customHeight="1" x14ac:dyDescent="0.2">
      <c r="S133" s="135"/>
    </row>
    <row r="134" spans="19:19" ht="15.75" customHeight="1" x14ac:dyDescent="0.2">
      <c r="S134" s="135"/>
    </row>
    <row r="135" spans="19:19" ht="15.75" customHeight="1" x14ac:dyDescent="0.2">
      <c r="S135" s="135"/>
    </row>
    <row r="136" spans="19:19" ht="15.75" customHeight="1" x14ac:dyDescent="0.2">
      <c r="S136" s="135"/>
    </row>
    <row r="137" spans="19:19" ht="15.75" customHeight="1" x14ac:dyDescent="0.2">
      <c r="S137" s="135"/>
    </row>
    <row r="138" spans="19:19" ht="15.75" customHeight="1" x14ac:dyDescent="0.2">
      <c r="S138" s="135"/>
    </row>
    <row r="139" spans="19:19" ht="15.75" customHeight="1" x14ac:dyDescent="0.2">
      <c r="S139" s="135"/>
    </row>
    <row r="140" spans="19:19" ht="15.75" customHeight="1" x14ac:dyDescent="0.2">
      <c r="S140" s="135"/>
    </row>
    <row r="141" spans="19:19" ht="15.75" customHeight="1" x14ac:dyDescent="0.2">
      <c r="S141" s="135"/>
    </row>
    <row r="142" spans="19:19" ht="15.75" customHeight="1" x14ac:dyDescent="0.2">
      <c r="S142" s="135"/>
    </row>
    <row r="143" spans="19:19" ht="15.75" customHeight="1" x14ac:dyDescent="0.2">
      <c r="S143" s="135"/>
    </row>
    <row r="144" spans="19:19" ht="15.75" customHeight="1" x14ac:dyDescent="0.2">
      <c r="S144" s="135"/>
    </row>
    <row r="145" spans="19:19" ht="15.75" customHeight="1" x14ac:dyDescent="0.2">
      <c r="S145" s="135"/>
    </row>
    <row r="146" spans="19:19" ht="15.75" customHeight="1" x14ac:dyDescent="0.2">
      <c r="S146" s="135"/>
    </row>
    <row r="147" spans="19:19" ht="15.75" customHeight="1" x14ac:dyDescent="0.2">
      <c r="S147" s="135"/>
    </row>
    <row r="148" spans="19:19" ht="15.75" customHeight="1" x14ac:dyDescent="0.2">
      <c r="S148" s="135"/>
    </row>
    <row r="149" spans="19:19" ht="15.75" customHeight="1" x14ac:dyDescent="0.2">
      <c r="S149" s="135"/>
    </row>
    <row r="150" spans="19:19" ht="15.75" customHeight="1" x14ac:dyDescent="0.2">
      <c r="S150" s="135"/>
    </row>
    <row r="151" spans="19:19" ht="15.75" customHeight="1" x14ac:dyDescent="0.2">
      <c r="S151" s="135"/>
    </row>
    <row r="152" spans="19:19" ht="15.75" customHeight="1" x14ac:dyDescent="0.2">
      <c r="S152" s="135"/>
    </row>
    <row r="153" spans="19:19" ht="15.75" customHeight="1" x14ac:dyDescent="0.2">
      <c r="S153" s="135"/>
    </row>
    <row r="154" spans="19:19" ht="15.75" customHeight="1" x14ac:dyDescent="0.2">
      <c r="S154" s="135"/>
    </row>
    <row r="155" spans="19:19" ht="15.75" customHeight="1" x14ac:dyDescent="0.2">
      <c r="S155" s="135"/>
    </row>
    <row r="156" spans="19:19" ht="15.75" customHeight="1" x14ac:dyDescent="0.2">
      <c r="S156" s="135"/>
    </row>
    <row r="157" spans="19:19" ht="15.75" customHeight="1" x14ac:dyDescent="0.2">
      <c r="S157" s="135"/>
    </row>
    <row r="158" spans="19:19" ht="15.75" customHeight="1" x14ac:dyDescent="0.2">
      <c r="S158" s="135"/>
    </row>
    <row r="159" spans="19:19" ht="15.75" customHeight="1" x14ac:dyDescent="0.2">
      <c r="S159" s="135"/>
    </row>
    <row r="160" spans="19:19" ht="15.75" customHeight="1" x14ac:dyDescent="0.2">
      <c r="S160" s="135"/>
    </row>
    <row r="161" spans="19:19" ht="15.75" customHeight="1" x14ac:dyDescent="0.2">
      <c r="S161" s="135"/>
    </row>
    <row r="162" spans="19:19" ht="15.75" customHeight="1" x14ac:dyDescent="0.2">
      <c r="S162" s="135"/>
    </row>
    <row r="163" spans="19:19" ht="15.75" customHeight="1" x14ac:dyDescent="0.2">
      <c r="S163" s="135"/>
    </row>
    <row r="164" spans="19:19" ht="15.75" customHeight="1" x14ac:dyDescent="0.2">
      <c r="S164" s="135"/>
    </row>
    <row r="165" spans="19:19" ht="15.75" customHeight="1" x14ac:dyDescent="0.2">
      <c r="S165" s="135"/>
    </row>
    <row r="166" spans="19:19" ht="15.75" customHeight="1" x14ac:dyDescent="0.2">
      <c r="S166" s="135"/>
    </row>
    <row r="167" spans="19:19" ht="15.75" customHeight="1" x14ac:dyDescent="0.2">
      <c r="S167" s="135"/>
    </row>
    <row r="168" spans="19:19" ht="15.75" customHeight="1" x14ac:dyDescent="0.2">
      <c r="S168" s="135"/>
    </row>
    <row r="169" spans="19:19" ht="15.75" customHeight="1" x14ac:dyDescent="0.2">
      <c r="S169" s="135"/>
    </row>
    <row r="170" spans="19:19" ht="15.75" customHeight="1" x14ac:dyDescent="0.2">
      <c r="S170" s="135"/>
    </row>
    <row r="171" spans="19:19" ht="15.75" customHeight="1" x14ac:dyDescent="0.2">
      <c r="S171" s="135"/>
    </row>
    <row r="172" spans="19:19" ht="15.75" customHeight="1" x14ac:dyDescent="0.2">
      <c r="S172" s="135"/>
    </row>
    <row r="173" spans="19:19" ht="15.75" customHeight="1" x14ac:dyDescent="0.2">
      <c r="S173" s="135"/>
    </row>
    <row r="174" spans="19:19" ht="15.75" customHeight="1" x14ac:dyDescent="0.2">
      <c r="S174" s="135"/>
    </row>
    <row r="175" spans="19:19" ht="15.75" customHeight="1" x14ac:dyDescent="0.2">
      <c r="S175" s="135"/>
    </row>
    <row r="176" spans="19:19" ht="15.75" customHeight="1" x14ac:dyDescent="0.2">
      <c r="S176" s="135"/>
    </row>
    <row r="177" spans="19:19" ht="15.75" customHeight="1" x14ac:dyDescent="0.2">
      <c r="S177" s="135"/>
    </row>
    <row r="178" spans="19:19" ht="15.75" customHeight="1" x14ac:dyDescent="0.2">
      <c r="S178" s="135"/>
    </row>
    <row r="179" spans="19:19" ht="15.75" customHeight="1" x14ac:dyDescent="0.2">
      <c r="S179" s="135"/>
    </row>
    <row r="180" spans="19:19" ht="15.75" customHeight="1" x14ac:dyDescent="0.2">
      <c r="S180" s="135"/>
    </row>
    <row r="181" spans="19:19" ht="15.75" customHeight="1" x14ac:dyDescent="0.2">
      <c r="S181" s="135"/>
    </row>
    <row r="182" spans="19:19" ht="15.75" customHeight="1" x14ac:dyDescent="0.2">
      <c r="S182" s="135"/>
    </row>
    <row r="183" spans="19:19" ht="15.75" customHeight="1" x14ac:dyDescent="0.2">
      <c r="S183" s="135"/>
    </row>
    <row r="184" spans="19:19" ht="15.75" customHeight="1" x14ac:dyDescent="0.2">
      <c r="S184" s="135"/>
    </row>
    <row r="185" spans="19:19" ht="15.75" customHeight="1" x14ac:dyDescent="0.2">
      <c r="S185" s="135"/>
    </row>
    <row r="186" spans="19:19" ht="15.75" customHeight="1" x14ac:dyDescent="0.2">
      <c r="S186" s="135"/>
    </row>
    <row r="187" spans="19:19" ht="15.75" customHeight="1" x14ac:dyDescent="0.2">
      <c r="S187" s="135"/>
    </row>
    <row r="188" spans="19:19" ht="15.75" customHeight="1" x14ac:dyDescent="0.2">
      <c r="S188" s="135"/>
    </row>
    <row r="189" spans="19:19" ht="15.75" customHeight="1" x14ac:dyDescent="0.2">
      <c r="S189" s="135"/>
    </row>
    <row r="190" spans="19:19" ht="15.75" customHeight="1" x14ac:dyDescent="0.2">
      <c r="S190" s="135"/>
    </row>
    <row r="191" spans="19:19" ht="15.75" customHeight="1" x14ac:dyDescent="0.2">
      <c r="S191" s="135"/>
    </row>
    <row r="192" spans="19:19" ht="15.75" customHeight="1" x14ac:dyDescent="0.2">
      <c r="S192" s="135"/>
    </row>
    <row r="193" spans="19:19" ht="15.75" customHeight="1" x14ac:dyDescent="0.2">
      <c r="S193" s="135"/>
    </row>
    <row r="194" spans="19:19" ht="15.75" customHeight="1" x14ac:dyDescent="0.2">
      <c r="S194" s="135"/>
    </row>
    <row r="195" spans="19:19" ht="15.75" customHeight="1" x14ac:dyDescent="0.2">
      <c r="S195" s="135"/>
    </row>
    <row r="196" spans="19:19" ht="15.75" customHeight="1" x14ac:dyDescent="0.2">
      <c r="S196" s="135"/>
    </row>
    <row r="197" spans="19:19" ht="15.75" customHeight="1" x14ac:dyDescent="0.2">
      <c r="S197" s="135"/>
    </row>
    <row r="198" spans="19:19" ht="15.75" customHeight="1" x14ac:dyDescent="0.2">
      <c r="S198" s="135"/>
    </row>
    <row r="199" spans="19:19" ht="15.75" customHeight="1" x14ac:dyDescent="0.2">
      <c r="S199" s="135"/>
    </row>
    <row r="200" spans="19:19" ht="15.75" customHeight="1" x14ac:dyDescent="0.2">
      <c r="S200" s="135"/>
    </row>
    <row r="201" spans="19:19" ht="15.75" customHeight="1" x14ac:dyDescent="0.2">
      <c r="S201" s="135"/>
    </row>
    <row r="202" spans="19:19" ht="15.75" customHeight="1" x14ac:dyDescent="0.2">
      <c r="S202" s="135"/>
    </row>
    <row r="203" spans="19:19" ht="15.75" customHeight="1" x14ac:dyDescent="0.2">
      <c r="S203" s="135"/>
    </row>
    <row r="204" spans="19:19" ht="15.75" customHeight="1" x14ac:dyDescent="0.2">
      <c r="S204" s="135"/>
    </row>
    <row r="205" spans="19:19" ht="15.75" customHeight="1" x14ac:dyDescent="0.2">
      <c r="S205" s="135"/>
    </row>
    <row r="206" spans="19:19" ht="15.75" customHeight="1" x14ac:dyDescent="0.2">
      <c r="S206" s="135"/>
    </row>
    <row r="207" spans="19:19" ht="15.75" customHeight="1" x14ac:dyDescent="0.2">
      <c r="S207" s="135"/>
    </row>
    <row r="208" spans="19:19" ht="15.75" customHeight="1" x14ac:dyDescent="0.2">
      <c r="S208" s="135"/>
    </row>
    <row r="209" spans="19:19" ht="15.75" customHeight="1" x14ac:dyDescent="0.2">
      <c r="S209" s="135"/>
    </row>
    <row r="210" spans="19:19" ht="15.75" customHeight="1" x14ac:dyDescent="0.2">
      <c r="S210" s="135"/>
    </row>
    <row r="211" spans="19:19" ht="15.75" customHeight="1" x14ac:dyDescent="0.2">
      <c r="S211" s="135"/>
    </row>
    <row r="212" spans="19:19" ht="15.75" customHeight="1" x14ac:dyDescent="0.2">
      <c r="S212" s="135"/>
    </row>
    <row r="213" spans="19:19" ht="15.75" customHeight="1" x14ac:dyDescent="0.2">
      <c r="S213" s="135"/>
    </row>
    <row r="214" spans="19:19" ht="15.75" customHeight="1" x14ac:dyDescent="0.2">
      <c r="S214" s="135"/>
    </row>
    <row r="215" spans="19:19" ht="15.75" customHeight="1" x14ac:dyDescent="0.2">
      <c r="S215" s="135"/>
    </row>
    <row r="216" spans="19:19" ht="15.75" customHeight="1" x14ac:dyDescent="0.2">
      <c r="S216" s="135"/>
    </row>
    <row r="217" spans="19:19" ht="15.75" customHeight="1" x14ac:dyDescent="0.2">
      <c r="S217" s="135"/>
    </row>
    <row r="218" spans="19:19" ht="15.75" customHeight="1" x14ac:dyDescent="0.2">
      <c r="S218" s="135"/>
    </row>
    <row r="219" spans="19:19" ht="15.75" customHeight="1" x14ac:dyDescent="0.2">
      <c r="S219" s="135"/>
    </row>
    <row r="220" spans="19:19" ht="15.75" customHeight="1" x14ac:dyDescent="0.2">
      <c r="S220" s="135"/>
    </row>
    <row r="221" spans="19:19" ht="15.75" customHeight="1" x14ac:dyDescent="0.2">
      <c r="S221" s="135"/>
    </row>
    <row r="222" spans="19:19" ht="15.75" customHeight="1" x14ac:dyDescent="0.2">
      <c r="S222" s="135"/>
    </row>
    <row r="223" spans="19:19" ht="15.75" customHeight="1" x14ac:dyDescent="0.2">
      <c r="S223" s="135"/>
    </row>
    <row r="224" spans="19:19" ht="15.75" customHeight="1" x14ac:dyDescent="0.2">
      <c r="S224" s="135"/>
    </row>
    <row r="225" spans="19:19" ht="15.75" customHeight="1" x14ac:dyDescent="0.2">
      <c r="S225" s="135"/>
    </row>
    <row r="226" spans="19:19" ht="15.75" customHeight="1" x14ac:dyDescent="0.2">
      <c r="S226" s="135"/>
    </row>
    <row r="227" spans="19:19" ht="15.75" customHeight="1" x14ac:dyDescent="0.2">
      <c r="S227" s="135"/>
    </row>
    <row r="228" spans="19:19" ht="15.75" customHeight="1" x14ac:dyDescent="0.2">
      <c r="S228" s="135"/>
    </row>
    <row r="229" spans="19:19" ht="15.75" customHeight="1" x14ac:dyDescent="0.2">
      <c r="S229" s="135"/>
    </row>
    <row r="230" spans="19:19" ht="15.75" customHeight="1" x14ac:dyDescent="0.2">
      <c r="S230" s="135"/>
    </row>
    <row r="231" spans="19:19" ht="15.75" customHeight="1" x14ac:dyDescent="0.2">
      <c r="S231" s="135"/>
    </row>
    <row r="232" spans="19:19" ht="15.75" customHeight="1" x14ac:dyDescent="0.2">
      <c r="S232" s="135"/>
    </row>
    <row r="233" spans="19:19" ht="15.75" customHeight="1" x14ac:dyDescent="0.2">
      <c r="S233" s="135"/>
    </row>
    <row r="234" spans="19:19" ht="15.75" customHeight="1" x14ac:dyDescent="0.2">
      <c r="S234" s="135"/>
    </row>
    <row r="235" spans="19:19" ht="15.75" customHeight="1" x14ac:dyDescent="0.2">
      <c r="S235" s="135"/>
    </row>
    <row r="236" spans="19:19" ht="15.75" customHeight="1" x14ac:dyDescent="0.2">
      <c r="S236" s="135"/>
    </row>
    <row r="237" spans="19:19" ht="15.75" customHeight="1" x14ac:dyDescent="0.2">
      <c r="S237" s="135"/>
    </row>
    <row r="238" spans="19:19" ht="15.75" customHeight="1" x14ac:dyDescent="0.2">
      <c r="S238" s="135"/>
    </row>
    <row r="239" spans="19:19" ht="15.75" customHeight="1" x14ac:dyDescent="0.2">
      <c r="S239" s="135"/>
    </row>
    <row r="240" spans="19:19" ht="15.75" customHeight="1" x14ac:dyDescent="0.2">
      <c r="S240" s="135"/>
    </row>
    <row r="241" spans="19:19" ht="15.75" customHeight="1" x14ac:dyDescent="0.2">
      <c r="S241" s="135"/>
    </row>
    <row r="242" spans="19:19" ht="15.75" customHeight="1" x14ac:dyDescent="0.2">
      <c r="S242" s="135"/>
    </row>
    <row r="243" spans="19:19" ht="15.75" customHeight="1" x14ac:dyDescent="0.2">
      <c r="S243" s="135"/>
    </row>
    <row r="244" spans="19:19" ht="15.75" customHeight="1" x14ac:dyDescent="0.2">
      <c r="S244" s="135"/>
    </row>
    <row r="245" spans="19:19" ht="15.75" customHeight="1" x14ac:dyDescent="0.2">
      <c r="S245" s="135"/>
    </row>
    <row r="246" spans="19:19" ht="15.75" customHeight="1" x14ac:dyDescent="0.2">
      <c r="S246" s="135"/>
    </row>
    <row r="247" spans="19:19" ht="15.75" customHeight="1" x14ac:dyDescent="0.2">
      <c r="S247" s="135"/>
    </row>
    <row r="248" spans="19:19" ht="15.75" customHeight="1" x14ac:dyDescent="0.2">
      <c r="S248" s="135"/>
    </row>
    <row r="249" spans="19:19" ht="15.75" customHeight="1" x14ac:dyDescent="0.2">
      <c r="S249" s="135"/>
    </row>
    <row r="250" spans="19:19" ht="15.75" customHeight="1" x14ac:dyDescent="0.2">
      <c r="S250" s="135"/>
    </row>
    <row r="251" spans="19:19" ht="15.75" customHeight="1" x14ac:dyDescent="0.2">
      <c r="S251" s="135"/>
    </row>
    <row r="252" spans="19:19" ht="15.75" customHeight="1" x14ac:dyDescent="0.2">
      <c r="S252" s="135"/>
    </row>
    <row r="253" spans="19:19" ht="15.75" customHeight="1" x14ac:dyDescent="0.2">
      <c r="S253" s="135"/>
    </row>
    <row r="254" spans="19:19" ht="15.75" customHeight="1" x14ac:dyDescent="0.2">
      <c r="S254" s="135"/>
    </row>
    <row r="255" spans="19:19" ht="15.75" customHeight="1" x14ac:dyDescent="0.2">
      <c r="S255" s="135"/>
    </row>
    <row r="256" spans="19:19" ht="15.75" customHeight="1" x14ac:dyDescent="0.2">
      <c r="S256" s="135"/>
    </row>
    <row r="257" spans="19:19" ht="15.75" customHeight="1" x14ac:dyDescent="0.2">
      <c r="S257" s="135"/>
    </row>
    <row r="258" spans="19:19" ht="15.75" customHeight="1" x14ac:dyDescent="0.2">
      <c r="S258" s="135"/>
    </row>
    <row r="259" spans="19:19" ht="15.75" customHeight="1" x14ac:dyDescent="0.2">
      <c r="S259" s="135"/>
    </row>
    <row r="260" spans="19:19" ht="15.75" customHeight="1" x14ac:dyDescent="0.2">
      <c r="S260" s="135"/>
    </row>
    <row r="261" spans="19:19" ht="15.75" customHeight="1" x14ac:dyDescent="0.2">
      <c r="S261" s="135"/>
    </row>
    <row r="262" spans="19:19" ht="15.75" customHeight="1" x14ac:dyDescent="0.2">
      <c r="S262" s="135"/>
    </row>
  </sheetData>
  <mergeCells count="30">
    <mergeCell ref="AB1:AH1"/>
    <mergeCell ref="AB2:AH2"/>
    <mergeCell ref="AB3:AH3"/>
    <mergeCell ref="AB4:AH4"/>
    <mergeCell ref="AB5:AH5"/>
    <mergeCell ref="AE8:AG8"/>
    <mergeCell ref="AH8:AH10"/>
    <mergeCell ref="AC9:AD9"/>
    <mergeCell ref="AB8:AD8"/>
    <mergeCell ref="A43:A44"/>
    <mergeCell ref="A40:A41"/>
    <mergeCell ref="U9:W9"/>
    <mergeCell ref="X9:AA9"/>
    <mergeCell ref="AB9:AB10"/>
    <mergeCell ref="A33:A34"/>
    <mergeCell ref="F8:K9"/>
    <mergeCell ref="L8:P9"/>
    <mergeCell ref="Q8:R9"/>
    <mergeCell ref="S8:T9"/>
    <mergeCell ref="U8:AA8"/>
    <mergeCell ref="F1:K1"/>
    <mergeCell ref="F2:K2"/>
    <mergeCell ref="F3:K3"/>
    <mergeCell ref="F4:K4"/>
    <mergeCell ref="F5:K5"/>
    <mergeCell ref="Q1:AA1"/>
    <mergeCell ref="Q2:AA2"/>
    <mergeCell ref="Q3:AA3"/>
    <mergeCell ref="Q4:AA4"/>
    <mergeCell ref="Q5:AA5"/>
  </mergeCells>
  <phoneticPr fontId="17" type="noConversion"/>
  <printOptions horizontalCentered="1"/>
  <pageMargins left="1" right="0.54843750000000002" top="1" bottom="1" header="0.5" footer="0.5"/>
  <pageSetup scale="39" fitToWidth="15" orientation="portrait" r:id="rId1"/>
  <headerFooter alignWithMargins="0">
    <oddHeader>&amp;REratta - 1 
WP/Streetlight Rate Design 
&amp;P of &amp;N</oddHeader>
  </headerFooter>
  <colBreaks count="2" manualBreakCount="2">
    <brk id="16" max="82" man="1"/>
    <brk id="27" max="82" man="1"/>
  </colBreak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dimension ref="A1:AK97"/>
  <sheetViews>
    <sheetView topLeftCell="B1" zoomScaleNormal="100" workbookViewId="0">
      <selection activeCell="N35" sqref="N35"/>
    </sheetView>
  </sheetViews>
  <sheetFormatPr defaultColWidth="9.140625" defaultRowHeight="12.75" x14ac:dyDescent="0.2"/>
  <cols>
    <col min="1" max="1" width="55.7109375" style="256" customWidth="1"/>
    <col min="2" max="2" width="10.85546875" style="315" customWidth="1"/>
    <col min="3" max="3" width="15.140625" style="315" customWidth="1"/>
    <col min="4" max="4" width="10.7109375" style="315" customWidth="1"/>
    <col min="5" max="5" width="10.85546875" style="315" customWidth="1"/>
    <col min="6" max="7" width="11.5703125" style="315" customWidth="1"/>
    <col min="8" max="9" width="11" style="315" customWidth="1"/>
    <col min="10" max="10" width="10.5703125" style="315" customWidth="1"/>
    <col min="11" max="11" width="10.85546875" style="315" customWidth="1"/>
    <col min="12" max="13" width="11.5703125" style="315" customWidth="1"/>
    <col min="14" max="14" width="11" style="315" customWidth="1"/>
    <col min="15" max="16" width="11.28515625" style="315" customWidth="1"/>
    <col min="17" max="17" width="10.85546875" style="315" customWidth="1"/>
    <col min="18" max="18" width="11.7109375" style="315" customWidth="1"/>
    <col min="19" max="34" width="9.140625" style="315"/>
    <col min="35" max="35" width="10.7109375" style="315" customWidth="1"/>
    <col min="36" max="36" width="11.5703125" style="315" customWidth="1"/>
    <col min="37" max="38" width="10.140625" style="315" customWidth="1"/>
    <col min="39" max="39" width="9.140625" style="315"/>
    <col min="40" max="40" width="15" style="315" customWidth="1"/>
    <col min="41" max="41" width="12.7109375" style="315" customWidth="1"/>
    <col min="42" max="16384" width="9.140625" style="315"/>
  </cols>
  <sheetData>
    <row r="1" spans="1:37" ht="15.75" customHeight="1" x14ac:dyDescent="0.2">
      <c r="A1" s="965" t="s">
        <v>648</v>
      </c>
      <c r="B1" s="965"/>
      <c r="C1" s="965"/>
      <c r="D1" s="965"/>
      <c r="E1" s="965"/>
      <c r="F1" s="965"/>
      <c r="G1" s="965"/>
      <c r="H1" s="965"/>
      <c r="I1" s="965"/>
      <c r="J1" s="965"/>
      <c r="K1" s="965"/>
      <c r="L1" s="965"/>
      <c r="M1" s="965"/>
      <c r="N1" s="965"/>
      <c r="O1" s="965"/>
      <c r="P1" s="965"/>
      <c r="Q1" s="965"/>
      <c r="R1" s="965"/>
    </row>
    <row r="2" spans="1:37" ht="15.75" customHeight="1" x14ac:dyDescent="0.2">
      <c r="A2" s="965" t="s">
        <v>31</v>
      </c>
      <c r="B2" s="965"/>
      <c r="C2" s="965"/>
      <c r="D2" s="965"/>
      <c r="E2" s="965"/>
      <c r="F2" s="965"/>
      <c r="G2" s="965"/>
      <c r="H2" s="965"/>
      <c r="I2" s="965"/>
      <c r="J2" s="965"/>
      <c r="K2" s="965"/>
      <c r="L2" s="965"/>
      <c r="M2" s="965"/>
      <c r="N2" s="965"/>
      <c r="O2" s="965"/>
      <c r="P2" s="965"/>
      <c r="Q2" s="965"/>
      <c r="R2" s="965"/>
    </row>
    <row r="3" spans="1:37" ht="15.75" customHeight="1" x14ac:dyDescent="0.2">
      <c r="A3" s="965" t="s">
        <v>661</v>
      </c>
      <c r="B3" s="965"/>
      <c r="C3" s="965"/>
      <c r="D3" s="965"/>
      <c r="E3" s="965"/>
      <c r="F3" s="965"/>
      <c r="G3" s="965"/>
      <c r="H3" s="965"/>
      <c r="I3" s="965"/>
      <c r="J3" s="965"/>
      <c r="K3" s="965"/>
      <c r="L3" s="965"/>
      <c r="M3" s="965"/>
      <c r="N3" s="965"/>
      <c r="O3" s="965"/>
      <c r="P3" s="965"/>
      <c r="Q3" s="965"/>
      <c r="R3" s="965"/>
    </row>
    <row r="4" spans="1:37" ht="15.75" customHeight="1" x14ac:dyDescent="0.2">
      <c r="A4" s="965" t="s">
        <v>650</v>
      </c>
      <c r="B4" s="965"/>
      <c r="C4" s="965"/>
      <c r="D4" s="965"/>
      <c r="E4" s="965"/>
      <c r="F4" s="965"/>
      <c r="G4" s="965"/>
      <c r="H4" s="965"/>
      <c r="I4" s="965"/>
      <c r="J4" s="965"/>
      <c r="K4" s="965"/>
      <c r="L4" s="965"/>
      <c r="M4" s="965"/>
      <c r="N4" s="965"/>
      <c r="O4" s="965"/>
      <c r="P4" s="965"/>
      <c r="Q4" s="965"/>
      <c r="R4" s="965"/>
    </row>
    <row r="5" spans="1:37" ht="15.75" customHeight="1" x14ac:dyDescent="0.2">
      <c r="A5" s="965" t="s">
        <v>651</v>
      </c>
      <c r="B5" s="965"/>
      <c r="C5" s="965"/>
      <c r="D5" s="965"/>
      <c r="E5" s="965"/>
      <c r="F5" s="965"/>
      <c r="G5" s="965"/>
      <c r="H5" s="965"/>
      <c r="I5" s="965"/>
      <c r="J5" s="965"/>
      <c r="K5" s="965"/>
      <c r="L5" s="965"/>
      <c r="M5" s="965"/>
      <c r="N5" s="965"/>
      <c r="O5" s="965"/>
      <c r="P5" s="965"/>
      <c r="Q5" s="965"/>
      <c r="R5" s="965"/>
    </row>
    <row r="7" spans="1:37" ht="23.25" customHeight="1" x14ac:dyDescent="0.2">
      <c r="A7" s="962" t="s">
        <v>571</v>
      </c>
      <c r="B7" s="962"/>
      <c r="C7" s="962"/>
      <c r="D7" s="962"/>
      <c r="E7" s="962"/>
      <c r="F7" s="962"/>
      <c r="G7" s="962"/>
      <c r="H7" s="962"/>
      <c r="I7" s="962"/>
      <c r="J7" s="962"/>
      <c r="K7" s="962"/>
      <c r="L7" s="962"/>
      <c r="M7" s="962"/>
      <c r="N7" s="962"/>
      <c r="O7" s="962"/>
      <c r="P7" s="962"/>
      <c r="Q7" s="962"/>
      <c r="R7" s="962"/>
      <c r="S7" s="579"/>
      <c r="T7" s="579"/>
      <c r="U7" s="579"/>
      <c r="V7" s="579"/>
      <c r="W7" s="579"/>
      <c r="X7" s="579"/>
    </row>
    <row r="8" spans="1:37" ht="23.25" customHeight="1" thickBot="1" x14ac:dyDescent="0.25">
      <c r="A8" s="963" t="s">
        <v>532</v>
      </c>
      <c r="B8" s="964"/>
      <c r="C8" s="964"/>
      <c r="D8" s="964"/>
      <c r="E8" s="964"/>
      <c r="F8" s="964"/>
      <c r="G8" s="964"/>
      <c r="H8" s="964"/>
      <c r="I8" s="964"/>
      <c r="J8" s="964"/>
      <c r="K8" s="964"/>
      <c r="L8" s="964"/>
      <c r="M8" s="964"/>
      <c r="N8" s="964"/>
      <c r="O8" s="964"/>
      <c r="P8" s="964"/>
      <c r="Q8" s="964"/>
      <c r="R8" s="964"/>
      <c r="S8" s="579"/>
      <c r="T8" s="579"/>
      <c r="U8" s="579"/>
      <c r="V8" s="579"/>
      <c r="W8" s="579"/>
      <c r="X8" s="579"/>
      <c r="AI8" s="223" t="s">
        <v>267</v>
      </c>
      <c r="AJ8" s="223" t="s">
        <v>268</v>
      </c>
      <c r="AK8" s="223" t="s">
        <v>269</v>
      </c>
    </row>
    <row r="9" spans="1:37" ht="18" customHeight="1" x14ac:dyDescent="0.2">
      <c r="A9" s="830"/>
      <c r="B9" s="958" t="s">
        <v>162</v>
      </c>
      <c r="C9" s="958"/>
      <c r="D9" s="959"/>
      <c r="E9" s="958" t="s">
        <v>163</v>
      </c>
      <c r="F9" s="958"/>
      <c r="G9" s="958"/>
      <c r="H9" s="958"/>
      <c r="I9" s="959"/>
      <c r="J9" s="960" t="s">
        <v>164</v>
      </c>
      <c r="K9" s="958"/>
      <c r="L9" s="958"/>
      <c r="M9" s="959"/>
      <c r="N9" s="960" t="s">
        <v>311</v>
      </c>
      <c r="O9" s="958"/>
      <c r="P9" s="958"/>
      <c r="Q9" s="958"/>
      <c r="R9" s="961"/>
      <c r="S9" s="579"/>
      <c r="T9" s="580"/>
      <c r="U9" s="580"/>
      <c r="V9" s="579"/>
      <c r="W9" s="579"/>
      <c r="X9" s="579"/>
    </row>
    <row r="10" spans="1:37" ht="23.25" customHeight="1" thickBot="1" x14ac:dyDescent="0.25">
      <c r="A10" s="831" t="s">
        <v>165</v>
      </c>
      <c r="B10" s="320" t="s">
        <v>166</v>
      </c>
      <c r="C10" s="320" t="s">
        <v>167</v>
      </c>
      <c r="D10" s="582" t="s">
        <v>169</v>
      </c>
      <c r="E10" s="320" t="s">
        <v>171</v>
      </c>
      <c r="F10" s="320" t="s">
        <v>166</v>
      </c>
      <c r="G10" s="320" t="s">
        <v>172</v>
      </c>
      <c r="H10" s="320" t="s">
        <v>168</v>
      </c>
      <c r="I10" s="320" t="s">
        <v>169</v>
      </c>
      <c r="J10" s="581" t="s">
        <v>166</v>
      </c>
      <c r="K10" s="320" t="s">
        <v>167</v>
      </c>
      <c r="L10" s="320" t="s">
        <v>168</v>
      </c>
      <c r="M10" s="582" t="s">
        <v>169</v>
      </c>
      <c r="N10" s="320" t="s">
        <v>583</v>
      </c>
      <c r="O10" s="320" t="s">
        <v>508</v>
      </c>
      <c r="P10" s="320" t="s">
        <v>509</v>
      </c>
      <c r="Q10" s="320" t="s">
        <v>510</v>
      </c>
      <c r="R10" s="321" t="s">
        <v>513</v>
      </c>
      <c r="S10" s="579"/>
      <c r="T10" s="583"/>
      <c r="U10" s="583"/>
      <c r="V10" s="579"/>
      <c r="W10" s="579"/>
      <c r="X10" s="579"/>
    </row>
    <row r="11" spans="1:37" ht="30" customHeight="1" x14ac:dyDescent="0.2">
      <c r="A11" s="316" t="s">
        <v>173</v>
      </c>
      <c r="B11" s="802" t="s">
        <v>174</v>
      </c>
      <c r="C11" s="323" t="s">
        <v>175</v>
      </c>
      <c r="D11" s="259" t="s">
        <v>177</v>
      </c>
      <c r="E11" s="323" t="s">
        <v>178</v>
      </c>
      <c r="F11" s="323" t="s">
        <v>179</v>
      </c>
      <c r="G11" s="323" t="s">
        <v>180</v>
      </c>
      <c r="H11" s="323" t="s">
        <v>181</v>
      </c>
      <c r="I11" s="323" t="s">
        <v>182</v>
      </c>
      <c r="J11" s="584" t="s">
        <v>183</v>
      </c>
      <c r="K11" s="323" t="s">
        <v>184</v>
      </c>
      <c r="L11" s="323" t="s">
        <v>185</v>
      </c>
      <c r="M11" s="323" t="s">
        <v>186</v>
      </c>
      <c r="N11" s="584">
        <v>2000</v>
      </c>
      <c r="O11" s="323">
        <v>4800</v>
      </c>
      <c r="P11" s="621">
        <v>7900</v>
      </c>
      <c r="Q11" s="621">
        <v>10850</v>
      </c>
      <c r="R11" s="625">
        <v>15100</v>
      </c>
      <c r="S11" s="579"/>
      <c r="V11" s="579"/>
      <c r="W11" s="579"/>
      <c r="X11" s="579"/>
    </row>
    <row r="12" spans="1:37" ht="24" customHeight="1" x14ac:dyDescent="0.2">
      <c r="A12" s="316" t="s">
        <v>187</v>
      </c>
      <c r="B12" s="803" t="s">
        <v>188</v>
      </c>
      <c r="C12" s="327" t="s">
        <v>189</v>
      </c>
      <c r="D12" s="258" t="s">
        <v>191</v>
      </c>
      <c r="E12" s="327" t="s">
        <v>192</v>
      </c>
      <c r="F12" s="327" t="s">
        <v>193</v>
      </c>
      <c r="G12" s="327" t="s">
        <v>194</v>
      </c>
      <c r="H12" s="327" t="s">
        <v>195</v>
      </c>
      <c r="I12" s="327" t="s">
        <v>196</v>
      </c>
      <c r="J12" s="343" t="s">
        <v>197</v>
      </c>
      <c r="K12" s="327" t="s">
        <v>190</v>
      </c>
      <c r="L12" s="327" t="s">
        <v>198</v>
      </c>
      <c r="M12" s="327" t="s">
        <v>199</v>
      </c>
      <c r="N12" s="343"/>
      <c r="O12" s="327"/>
      <c r="P12" s="621"/>
      <c r="Q12" s="621"/>
      <c r="R12" s="625"/>
      <c r="S12" s="579"/>
      <c r="V12" s="579"/>
      <c r="W12" s="579"/>
      <c r="X12" s="579"/>
    </row>
    <row r="13" spans="1:37" ht="24" customHeight="1" x14ac:dyDescent="0.2">
      <c r="A13" s="316" t="s">
        <v>200</v>
      </c>
      <c r="B13" s="803">
        <v>24000</v>
      </c>
      <c r="C13" s="327">
        <v>24000</v>
      </c>
      <c r="D13" s="258">
        <v>24000</v>
      </c>
      <c r="E13" s="327">
        <v>24000</v>
      </c>
      <c r="F13" s="327">
        <v>24000</v>
      </c>
      <c r="G13" s="327">
        <v>24000</v>
      </c>
      <c r="H13" s="327">
        <v>24000</v>
      </c>
      <c r="I13" s="327">
        <v>24000</v>
      </c>
      <c r="J13" s="343">
        <v>10000</v>
      </c>
      <c r="K13" s="327">
        <v>10000</v>
      </c>
      <c r="L13" s="327">
        <v>6000</v>
      </c>
      <c r="M13" s="327">
        <v>6000</v>
      </c>
      <c r="N13" s="343">
        <v>80000</v>
      </c>
      <c r="O13" s="327">
        <v>80000</v>
      </c>
      <c r="P13" s="621">
        <v>80000</v>
      </c>
      <c r="Q13" s="621">
        <v>80000</v>
      </c>
      <c r="R13" s="625">
        <v>80000</v>
      </c>
      <c r="S13" s="579"/>
      <c r="V13" s="579"/>
      <c r="W13" s="579"/>
      <c r="X13" s="579"/>
    </row>
    <row r="14" spans="1:37" ht="24" customHeight="1" x14ac:dyDescent="0.2">
      <c r="A14" s="595" t="s">
        <v>201</v>
      </c>
      <c r="B14" s="327"/>
      <c r="C14" s="327"/>
      <c r="D14" s="258"/>
      <c r="E14" s="327"/>
      <c r="F14" s="327"/>
      <c r="G14" s="327"/>
      <c r="H14" s="327"/>
      <c r="I14" s="327"/>
      <c r="J14" s="343"/>
      <c r="K14" s="327"/>
      <c r="L14" s="327"/>
      <c r="M14" s="327"/>
      <c r="N14" s="343"/>
      <c r="O14" s="327"/>
      <c r="P14" s="621"/>
      <c r="Q14" s="621"/>
      <c r="R14" s="625"/>
      <c r="S14" s="579"/>
      <c r="V14" s="579"/>
      <c r="W14" s="579"/>
      <c r="X14" s="579"/>
    </row>
    <row r="15" spans="1:37" ht="24" customHeight="1" x14ac:dyDescent="0.2">
      <c r="A15" s="595" t="s">
        <v>202</v>
      </c>
      <c r="B15" s="327">
        <v>4000</v>
      </c>
      <c r="C15" s="327">
        <v>4000</v>
      </c>
      <c r="D15" s="258">
        <v>4000</v>
      </c>
      <c r="E15" s="327">
        <v>4000</v>
      </c>
      <c r="F15" s="327">
        <v>4000</v>
      </c>
      <c r="G15" s="327">
        <v>4000</v>
      </c>
      <c r="H15" s="327">
        <v>4000</v>
      </c>
      <c r="I15" s="327">
        <v>4000</v>
      </c>
      <c r="J15" s="343">
        <v>4000</v>
      </c>
      <c r="K15" s="327">
        <v>4000</v>
      </c>
      <c r="L15" s="327">
        <v>4000</v>
      </c>
      <c r="M15" s="327">
        <v>4000</v>
      </c>
      <c r="N15" s="343">
        <v>4000</v>
      </c>
      <c r="O15" s="327">
        <v>4000</v>
      </c>
      <c r="P15" s="621">
        <v>4000</v>
      </c>
      <c r="Q15" s="621">
        <v>4000</v>
      </c>
      <c r="R15" s="625">
        <v>4000</v>
      </c>
      <c r="S15" s="579"/>
      <c r="V15" s="579"/>
      <c r="W15" s="579"/>
      <c r="X15" s="579"/>
    </row>
    <row r="16" spans="1:37" ht="21.75" customHeight="1" x14ac:dyDescent="0.2">
      <c r="A16" s="595" t="s">
        <v>203</v>
      </c>
      <c r="B16" s="327">
        <v>492</v>
      </c>
      <c r="C16" s="327">
        <v>828</v>
      </c>
      <c r="D16" s="258">
        <v>1800</v>
      </c>
      <c r="E16" s="327">
        <v>348</v>
      </c>
      <c r="F16" s="327">
        <v>456</v>
      </c>
      <c r="G16" s="327">
        <v>696</v>
      </c>
      <c r="H16" s="327">
        <v>1272</v>
      </c>
      <c r="I16" s="258">
        <v>1920</v>
      </c>
      <c r="J16" s="327">
        <v>480</v>
      </c>
      <c r="K16" s="327">
        <v>840</v>
      </c>
      <c r="L16" s="327">
        <v>1152</v>
      </c>
      <c r="M16" s="258">
        <v>1908</v>
      </c>
      <c r="N16" s="327">
        <v>96</v>
      </c>
      <c r="O16" s="327">
        <v>204</v>
      </c>
      <c r="P16" s="621">
        <v>384</v>
      </c>
      <c r="Q16" s="621">
        <v>456</v>
      </c>
      <c r="R16" s="625">
        <v>768</v>
      </c>
      <c r="S16" s="579"/>
      <c r="V16" s="579"/>
      <c r="W16" s="579"/>
      <c r="X16" s="579"/>
    </row>
    <row r="17" spans="1:24" ht="24" customHeight="1" x14ac:dyDescent="0.2">
      <c r="A17" s="595" t="s">
        <v>204</v>
      </c>
      <c r="B17" s="327">
        <v>8</v>
      </c>
      <c r="C17" s="327">
        <v>8</v>
      </c>
      <c r="D17" s="258">
        <v>8</v>
      </c>
      <c r="E17" s="327">
        <v>8</v>
      </c>
      <c r="F17" s="327">
        <v>8</v>
      </c>
      <c r="G17" s="327">
        <v>8</v>
      </c>
      <c r="H17" s="327">
        <v>8</v>
      </c>
      <c r="I17" s="258">
        <v>8</v>
      </c>
      <c r="J17" s="327">
        <v>8</v>
      </c>
      <c r="K17" s="327">
        <v>8</v>
      </c>
      <c r="L17" s="327">
        <v>8</v>
      </c>
      <c r="M17" s="258">
        <v>8</v>
      </c>
      <c r="N17" s="327">
        <v>8</v>
      </c>
      <c r="O17" s="327">
        <v>8</v>
      </c>
      <c r="P17" s="621">
        <v>8</v>
      </c>
      <c r="Q17" s="621">
        <v>8</v>
      </c>
      <c r="R17" s="625">
        <v>8</v>
      </c>
      <c r="S17" s="579"/>
      <c r="T17" s="579"/>
      <c r="U17" s="579"/>
      <c r="V17" s="579"/>
      <c r="W17" s="579"/>
      <c r="X17" s="579"/>
    </row>
    <row r="18" spans="1:24" ht="24" customHeight="1" thickBot="1" x14ac:dyDescent="0.25">
      <c r="A18" s="596" t="s">
        <v>205</v>
      </c>
      <c r="B18" s="337">
        <v>25</v>
      </c>
      <c r="C18" s="337">
        <v>25</v>
      </c>
      <c r="D18" s="338">
        <v>25</v>
      </c>
      <c r="E18" s="337">
        <v>25</v>
      </c>
      <c r="F18" s="337">
        <v>25</v>
      </c>
      <c r="G18" s="337">
        <v>25</v>
      </c>
      <c r="H18" s="337">
        <v>25</v>
      </c>
      <c r="I18" s="338">
        <v>25</v>
      </c>
      <c r="J18" s="337">
        <v>25</v>
      </c>
      <c r="K18" s="337">
        <v>25</v>
      </c>
      <c r="L18" s="337">
        <v>25</v>
      </c>
      <c r="M18" s="338">
        <v>25</v>
      </c>
      <c r="N18" s="337">
        <v>25</v>
      </c>
      <c r="O18" s="337">
        <v>25</v>
      </c>
      <c r="P18" s="635">
        <v>25</v>
      </c>
      <c r="Q18" s="635">
        <v>25</v>
      </c>
      <c r="R18" s="636">
        <v>25</v>
      </c>
      <c r="S18" s="579"/>
      <c r="T18" s="579"/>
      <c r="U18" s="579"/>
      <c r="V18" s="579"/>
      <c r="W18" s="579"/>
      <c r="X18" s="579"/>
    </row>
    <row r="19" spans="1:24" ht="27" customHeight="1" thickTop="1" x14ac:dyDescent="0.2">
      <c r="A19" s="220" t="s">
        <v>206</v>
      </c>
      <c r="B19" s="804"/>
      <c r="C19" s="327"/>
      <c r="D19" s="258"/>
      <c r="E19" s="327"/>
      <c r="F19" s="327"/>
      <c r="G19" s="327"/>
      <c r="H19" s="327"/>
      <c r="I19" s="327"/>
      <c r="J19" s="343"/>
      <c r="K19" s="327"/>
      <c r="L19" s="327"/>
      <c r="M19" s="327"/>
      <c r="N19" s="343"/>
      <c r="O19" s="327"/>
      <c r="P19" s="327"/>
      <c r="Q19" s="327"/>
      <c r="R19" s="597"/>
      <c r="S19" s="579"/>
      <c r="T19" s="579"/>
      <c r="U19" s="579"/>
      <c r="V19" s="579"/>
      <c r="W19" s="579"/>
      <c r="X19" s="579"/>
    </row>
    <row r="20" spans="1:24" ht="21.75" customHeight="1" x14ac:dyDescent="0.2">
      <c r="A20" s="615" t="s">
        <v>208</v>
      </c>
      <c r="B20" s="804">
        <v>53</v>
      </c>
      <c r="C20" s="341">
        <v>54</v>
      </c>
      <c r="D20" s="347">
        <v>110</v>
      </c>
      <c r="E20" s="617">
        <v>77.72</v>
      </c>
      <c r="F20" s="617">
        <v>82.97</v>
      </c>
      <c r="G20" s="617">
        <v>82.97</v>
      </c>
      <c r="H20" s="617">
        <v>97.42</v>
      </c>
      <c r="I20" s="618">
        <v>113.24</v>
      </c>
      <c r="J20" s="617">
        <v>92.01</v>
      </c>
      <c r="K20" s="617">
        <v>188.36</v>
      </c>
      <c r="L20" s="617">
        <v>144.05000000000001</v>
      </c>
      <c r="M20" s="618">
        <v>152.63</v>
      </c>
      <c r="N20" s="617">
        <v>114.28</v>
      </c>
      <c r="O20" s="617">
        <v>114.28</v>
      </c>
      <c r="P20" s="617">
        <v>165.15</v>
      </c>
      <c r="Q20" s="617">
        <v>211.09</v>
      </c>
      <c r="R20" s="619">
        <v>260</v>
      </c>
      <c r="S20" s="579"/>
      <c r="V20" s="586"/>
      <c r="W20" s="586"/>
      <c r="X20" s="586"/>
    </row>
    <row r="21" spans="1:24" ht="21.75" customHeight="1" x14ac:dyDescent="0.2">
      <c r="A21" s="615" t="s">
        <v>209</v>
      </c>
      <c r="B21" s="803">
        <v>6.97</v>
      </c>
      <c r="C21" s="327">
        <v>5.8</v>
      </c>
      <c r="D21" s="258">
        <v>7.93</v>
      </c>
      <c r="E21" s="623">
        <v>6.05</v>
      </c>
      <c r="F21" s="623">
        <v>5.72</v>
      </c>
      <c r="G21" s="623">
        <v>6.34</v>
      </c>
      <c r="H21" s="623">
        <v>6.3</v>
      </c>
      <c r="I21" s="624">
        <v>6.01</v>
      </c>
      <c r="J21" s="621">
        <v>18.57</v>
      </c>
      <c r="K21" s="621">
        <v>16.170000000000002</v>
      </c>
      <c r="L21" s="621">
        <v>9.73</v>
      </c>
      <c r="M21" s="624">
        <v>17.48</v>
      </c>
      <c r="N21" s="621">
        <v>0</v>
      </c>
      <c r="O21" s="621">
        <v>0</v>
      </c>
      <c r="P21" s="621">
        <v>0</v>
      </c>
      <c r="Q21" s="621">
        <v>0</v>
      </c>
      <c r="R21" s="625">
        <v>0</v>
      </c>
      <c r="S21" s="579"/>
      <c r="V21" s="586"/>
      <c r="W21" s="586"/>
      <c r="X21" s="586"/>
    </row>
    <row r="22" spans="1:24" ht="20.25" customHeight="1" x14ac:dyDescent="0.2">
      <c r="A22" s="626" t="s">
        <v>210</v>
      </c>
      <c r="B22" s="354">
        <v>3.39</v>
      </c>
      <c r="C22" s="354">
        <v>3.39</v>
      </c>
      <c r="D22" s="355">
        <v>3.39</v>
      </c>
      <c r="E22" s="627">
        <v>3.39</v>
      </c>
      <c r="F22" s="627">
        <v>3.39</v>
      </c>
      <c r="G22" s="627">
        <v>3.39</v>
      </c>
      <c r="H22" s="627">
        <v>3.39</v>
      </c>
      <c r="I22" s="628">
        <v>3.39</v>
      </c>
      <c r="J22" s="627">
        <v>3.39</v>
      </c>
      <c r="K22" s="627">
        <v>3.39</v>
      </c>
      <c r="L22" s="627">
        <v>3.39</v>
      </c>
      <c r="M22" s="628">
        <v>3.39</v>
      </c>
      <c r="N22" s="627">
        <v>18.32</v>
      </c>
      <c r="O22" s="627">
        <v>18.32</v>
      </c>
      <c r="P22" s="627">
        <v>18.32</v>
      </c>
      <c r="Q22" s="627">
        <v>18.32</v>
      </c>
      <c r="R22" s="629">
        <v>18.32</v>
      </c>
      <c r="S22" s="579"/>
      <c r="T22" s="587"/>
      <c r="U22" s="587"/>
      <c r="V22" s="586"/>
      <c r="W22" s="586"/>
      <c r="X22" s="586"/>
    </row>
    <row r="23" spans="1:24" ht="21.75" customHeight="1" x14ac:dyDescent="0.2">
      <c r="A23" s="626" t="s">
        <v>533</v>
      </c>
      <c r="B23" s="327">
        <v>46.34</v>
      </c>
      <c r="C23" s="327">
        <v>46.34</v>
      </c>
      <c r="D23" s="258">
        <v>46.34</v>
      </c>
      <c r="E23" s="621">
        <v>46.34</v>
      </c>
      <c r="F23" s="621">
        <v>46.34</v>
      </c>
      <c r="G23" s="621">
        <v>46.34</v>
      </c>
      <c r="H23" s="621">
        <v>46.34</v>
      </c>
      <c r="I23" s="622">
        <v>46.34</v>
      </c>
      <c r="J23" s="621">
        <v>46.34</v>
      </c>
      <c r="K23" s="621">
        <v>46.34</v>
      </c>
      <c r="L23" s="621">
        <v>46.34</v>
      </c>
      <c r="M23" s="622">
        <v>46.34</v>
      </c>
      <c r="N23" s="621">
        <v>46.34</v>
      </c>
      <c r="O23" s="621">
        <v>46.34</v>
      </c>
      <c r="P23" s="621">
        <v>46.34</v>
      </c>
      <c r="Q23" s="621">
        <v>46.34</v>
      </c>
      <c r="R23" s="625">
        <v>46.34</v>
      </c>
      <c r="S23" s="579"/>
      <c r="T23" s="579"/>
      <c r="U23" s="579"/>
      <c r="V23" s="586"/>
      <c r="W23" s="586"/>
      <c r="X23" s="586"/>
    </row>
    <row r="24" spans="1:24" ht="21.75" customHeight="1" x14ac:dyDescent="0.2">
      <c r="A24" s="626" t="s">
        <v>211</v>
      </c>
      <c r="B24" s="354">
        <v>20</v>
      </c>
      <c r="C24" s="354">
        <v>20</v>
      </c>
      <c r="D24" s="355">
        <v>20</v>
      </c>
      <c r="E24" s="627">
        <v>20</v>
      </c>
      <c r="F24" s="627">
        <v>20</v>
      </c>
      <c r="G24" s="627">
        <v>20</v>
      </c>
      <c r="H24" s="627">
        <v>20</v>
      </c>
      <c r="I24" s="628">
        <v>20</v>
      </c>
      <c r="J24" s="627">
        <v>20</v>
      </c>
      <c r="K24" s="627">
        <v>20</v>
      </c>
      <c r="L24" s="627">
        <v>20</v>
      </c>
      <c r="M24" s="628">
        <v>20</v>
      </c>
      <c r="N24" s="627">
        <v>20</v>
      </c>
      <c r="O24" s="627">
        <v>20</v>
      </c>
      <c r="P24" s="627">
        <v>20</v>
      </c>
      <c r="Q24" s="627">
        <v>20</v>
      </c>
      <c r="R24" s="629">
        <v>20</v>
      </c>
      <c r="S24" s="579"/>
      <c r="T24" s="579"/>
      <c r="U24" s="579"/>
      <c r="V24" s="586"/>
      <c r="W24" s="586"/>
      <c r="X24" s="586"/>
    </row>
    <row r="25" spans="1:24" ht="21.75" customHeight="1" x14ac:dyDescent="0.2">
      <c r="A25" s="615" t="s">
        <v>212</v>
      </c>
      <c r="B25" s="805">
        <v>7.53</v>
      </c>
      <c r="C25" s="806">
        <v>7.53</v>
      </c>
      <c r="D25" s="807">
        <v>7.53</v>
      </c>
      <c r="E25" s="630">
        <v>7.53</v>
      </c>
      <c r="F25" s="630">
        <v>7.53</v>
      </c>
      <c r="G25" s="630">
        <v>7.53</v>
      </c>
      <c r="H25" s="630">
        <v>7.53</v>
      </c>
      <c r="I25" s="631">
        <v>7.53</v>
      </c>
      <c r="J25" s="632">
        <v>7.53</v>
      </c>
      <c r="K25" s="630">
        <v>7.53</v>
      </c>
      <c r="L25" s="630">
        <v>7.53</v>
      </c>
      <c r="M25" s="631">
        <v>7.53</v>
      </c>
      <c r="N25" s="632">
        <v>7.53</v>
      </c>
      <c r="O25" s="630">
        <v>7.53</v>
      </c>
      <c r="P25" s="630">
        <v>7.53</v>
      </c>
      <c r="Q25" s="630">
        <v>7.53</v>
      </c>
      <c r="R25" s="633">
        <v>7.53</v>
      </c>
      <c r="S25" s="579"/>
      <c r="T25" s="579"/>
      <c r="U25" s="579"/>
      <c r="V25" s="586"/>
      <c r="W25" s="586"/>
      <c r="X25" s="586"/>
    </row>
    <row r="26" spans="1:24" ht="21.75" customHeight="1" x14ac:dyDescent="0.2">
      <c r="A26" s="615" t="s">
        <v>213</v>
      </c>
      <c r="B26" s="804">
        <f>SUM(B20:B25)</f>
        <v>137.22999999999999</v>
      </c>
      <c r="C26" s="341">
        <f t="shared" ref="C26:R26" si="0">SUM(C20:C25)</f>
        <v>137.06</v>
      </c>
      <c r="D26" s="347">
        <f t="shared" si="0"/>
        <v>195.19000000000003</v>
      </c>
      <c r="E26" s="617">
        <f t="shared" si="0"/>
        <v>161.03</v>
      </c>
      <c r="F26" s="617">
        <f t="shared" si="0"/>
        <v>165.95000000000002</v>
      </c>
      <c r="G26" s="617">
        <f t="shared" si="0"/>
        <v>166.57000000000002</v>
      </c>
      <c r="H26" s="617">
        <f t="shared" si="0"/>
        <v>180.98</v>
      </c>
      <c r="I26" s="618">
        <f t="shared" si="0"/>
        <v>196.51000000000002</v>
      </c>
      <c r="J26" s="617">
        <f t="shared" si="0"/>
        <v>187.84</v>
      </c>
      <c r="K26" s="617">
        <f t="shared" si="0"/>
        <v>281.78999999999996</v>
      </c>
      <c r="L26" s="617">
        <f t="shared" si="0"/>
        <v>231.04</v>
      </c>
      <c r="M26" s="618">
        <f t="shared" si="0"/>
        <v>247.36999999999998</v>
      </c>
      <c r="N26" s="617">
        <v>206.47</v>
      </c>
      <c r="O26" s="617">
        <f t="shared" si="0"/>
        <v>206.47</v>
      </c>
      <c r="P26" s="617">
        <f t="shared" si="0"/>
        <v>257.33999999999997</v>
      </c>
      <c r="Q26" s="617">
        <f t="shared" si="0"/>
        <v>303.27999999999997</v>
      </c>
      <c r="R26" s="619">
        <f t="shared" si="0"/>
        <v>352.18999999999994</v>
      </c>
      <c r="S26" s="579"/>
      <c r="T26" s="579"/>
      <c r="U26" s="579"/>
      <c r="V26" s="579"/>
      <c r="W26" s="579"/>
      <c r="X26" s="579"/>
    </row>
    <row r="27" spans="1:24" ht="21.75" customHeight="1" x14ac:dyDescent="0.2">
      <c r="A27" s="626" t="s">
        <v>214</v>
      </c>
      <c r="B27" s="341">
        <v>134.35</v>
      </c>
      <c r="C27" s="341">
        <v>134.35</v>
      </c>
      <c r="D27" s="347">
        <v>134.35</v>
      </c>
      <c r="E27" s="617">
        <v>134.35</v>
      </c>
      <c r="F27" s="617">
        <v>134.35</v>
      </c>
      <c r="G27" s="617">
        <v>134.35</v>
      </c>
      <c r="H27" s="617">
        <v>134.35</v>
      </c>
      <c r="I27" s="618">
        <v>134.35</v>
      </c>
      <c r="J27" s="617">
        <v>134.35</v>
      </c>
      <c r="K27" s="617">
        <v>134.35</v>
      </c>
      <c r="L27" s="617">
        <v>134.35</v>
      </c>
      <c r="M27" s="618">
        <v>134.35</v>
      </c>
      <c r="N27" s="617">
        <v>134.35</v>
      </c>
      <c r="O27" s="617">
        <v>134.35</v>
      </c>
      <c r="P27" s="617">
        <v>134.35</v>
      </c>
      <c r="Q27" s="617">
        <v>134.35</v>
      </c>
      <c r="R27" s="619">
        <v>134.35</v>
      </c>
      <c r="S27" s="579"/>
      <c r="T27" s="592"/>
      <c r="U27" s="592"/>
      <c r="V27" s="579"/>
      <c r="W27" s="579"/>
      <c r="X27" s="579"/>
    </row>
    <row r="28" spans="1:24" ht="21.75" customHeight="1" x14ac:dyDescent="0.2">
      <c r="A28" s="595" t="s">
        <v>215</v>
      </c>
      <c r="B28" s="341">
        <f>($B$49*B26)+($B$48*(B26+B27))</f>
        <v>72.869233531399999</v>
      </c>
      <c r="C28" s="341">
        <f t="shared" ref="C28:R28" si="1">($B$49*C26)+($B$48*(C26+C27))</f>
        <v>72.807742010299989</v>
      </c>
      <c r="D28" s="347">
        <f t="shared" si="1"/>
        <v>93.834225078200021</v>
      </c>
      <c r="E28" s="341">
        <f t="shared" si="1"/>
        <v>81.4780464854</v>
      </c>
      <c r="F28" s="341">
        <f t="shared" si="1"/>
        <v>83.257683449000012</v>
      </c>
      <c r="G28" s="341">
        <f t="shared" si="1"/>
        <v>83.481946643600011</v>
      </c>
      <c r="H28" s="341">
        <f t="shared" si="1"/>
        <v>88.694257343900006</v>
      </c>
      <c r="I28" s="341">
        <f t="shared" si="1"/>
        <v>94.311688653800019</v>
      </c>
      <c r="J28" s="346">
        <f t="shared" si="1"/>
        <v>91.175621077700001</v>
      </c>
      <c r="K28" s="341">
        <f t="shared" si="1"/>
        <v>125.1587293562</v>
      </c>
      <c r="L28" s="341">
        <f t="shared" si="1"/>
        <v>106.8017017337</v>
      </c>
      <c r="M28" s="341">
        <f t="shared" si="1"/>
        <v>112.7085049076</v>
      </c>
      <c r="N28" s="346">
        <f t="shared" ref="N28" si="2">($B$49*N26)+($B$48*(N26+N27))</f>
        <v>97.914368360600008</v>
      </c>
      <c r="O28" s="341">
        <f t="shared" si="1"/>
        <v>97.914368360600008</v>
      </c>
      <c r="P28" s="341">
        <f t="shared" si="1"/>
        <v>116.3148017627</v>
      </c>
      <c r="Q28" s="341">
        <f t="shared" si="1"/>
        <v>132.9319810529</v>
      </c>
      <c r="R28" s="348">
        <f t="shared" si="1"/>
        <v>150.62345338820001</v>
      </c>
      <c r="S28" s="579"/>
      <c r="T28" s="579"/>
      <c r="U28" s="579"/>
      <c r="V28" s="579"/>
      <c r="W28" s="579"/>
      <c r="X28" s="579"/>
    </row>
    <row r="29" spans="1:24" ht="25.5" customHeight="1" thickBot="1" x14ac:dyDescent="0.25">
      <c r="A29" s="596" t="s">
        <v>216</v>
      </c>
      <c r="B29" s="360">
        <f>+B26+B27+B28</f>
        <v>344.44923353139995</v>
      </c>
      <c r="C29" s="360">
        <f t="shared" ref="C29:R29" si="3">+C26+C27+C28</f>
        <v>344.21774201029996</v>
      </c>
      <c r="D29" s="361">
        <f t="shared" si="3"/>
        <v>423.37422507820003</v>
      </c>
      <c r="E29" s="360">
        <f t="shared" si="3"/>
        <v>376.8580464854</v>
      </c>
      <c r="F29" s="360">
        <f t="shared" si="3"/>
        <v>383.55768344900002</v>
      </c>
      <c r="G29" s="360">
        <f t="shared" si="3"/>
        <v>384.40194664360001</v>
      </c>
      <c r="H29" s="360">
        <f t="shared" si="3"/>
        <v>404.02425734389999</v>
      </c>
      <c r="I29" s="360">
        <f t="shared" si="3"/>
        <v>425.17168865380006</v>
      </c>
      <c r="J29" s="362">
        <f t="shared" si="3"/>
        <v>413.36562107769998</v>
      </c>
      <c r="K29" s="360">
        <f t="shared" si="3"/>
        <v>541.29872935619994</v>
      </c>
      <c r="L29" s="360">
        <f t="shared" si="3"/>
        <v>472.19170173369997</v>
      </c>
      <c r="M29" s="360">
        <f t="shared" si="3"/>
        <v>494.42850490759997</v>
      </c>
      <c r="N29" s="362">
        <f t="shared" ref="N29" si="4">+N26+N27+N28</f>
        <v>438.7343683606</v>
      </c>
      <c r="O29" s="360">
        <f t="shared" si="3"/>
        <v>438.7343683606</v>
      </c>
      <c r="P29" s="360">
        <f t="shared" si="3"/>
        <v>508.00480176269991</v>
      </c>
      <c r="Q29" s="360">
        <f t="shared" si="3"/>
        <v>570.56198105290002</v>
      </c>
      <c r="R29" s="363">
        <f t="shared" si="3"/>
        <v>637.16345338819997</v>
      </c>
      <c r="S29" s="588"/>
      <c r="T29" s="588"/>
      <c r="U29" s="588"/>
      <c r="V29" s="588"/>
      <c r="W29" s="588"/>
      <c r="X29" s="588"/>
    </row>
    <row r="30" spans="1:24" ht="21.95" customHeight="1" thickTop="1" x14ac:dyDescent="0.2">
      <c r="A30" s="598" t="s">
        <v>556</v>
      </c>
      <c r="B30" s="341"/>
      <c r="C30" s="341"/>
      <c r="D30" s="347"/>
      <c r="E30" s="590"/>
      <c r="F30" s="590"/>
      <c r="G30" s="590"/>
      <c r="H30" s="590"/>
      <c r="I30" s="591"/>
      <c r="J30" s="341"/>
      <c r="K30" s="341"/>
      <c r="L30" s="341"/>
      <c r="M30" s="591"/>
      <c r="N30" s="341"/>
      <c r="O30" s="341"/>
      <c r="P30" s="341"/>
      <c r="Q30" s="341"/>
      <c r="R30" s="599"/>
      <c r="S30" s="579"/>
      <c r="T30" s="579"/>
      <c r="U30" s="579"/>
      <c r="V30" s="579"/>
      <c r="W30" s="579"/>
      <c r="X30" s="579"/>
    </row>
    <row r="31" spans="1:24" ht="21.95" customHeight="1" x14ac:dyDescent="0.2">
      <c r="A31" s="595" t="s">
        <v>534</v>
      </c>
      <c r="B31" s="665">
        <f>SUM(B21:B22)</f>
        <v>10.36</v>
      </c>
      <c r="C31" s="665">
        <f t="shared" ref="C31:M31" si="5">SUM(C21:C22)</f>
        <v>9.19</v>
      </c>
      <c r="D31" s="666">
        <f>SUM(D21:D22)</f>
        <v>11.32</v>
      </c>
      <c r="E31" s="665">
        <f t="shared" si="5"/>
        <v>9.44</v>
      </c>
      <c r="F31" s="665">
        <f t="shared" si="5"/>
        <v>9.11</v>
      </c>
      <c r="G31" s="665">
        <f t="shared" si="5"/>
        <v>9.73</v>
      </c>
      <c r="H31" s="665">
        <f t="shared" si="5"/>
        <v>9.69</v>
      </c>
      <c r="I31" s="665">
        <f t="shared" si="5"/>
        <v>9.4</v>
      </c>
      <c r="J31" s="667">
        <f t="shared" si="5"/>
        <v>21.96</v>
      </c>
      <c r="K31" s="665">
        <f t="shared" si="5"/>
        <v>19.560000000000002</v>
      </c>
      <c r="L31" s="665">
        <f t="shared" si="5"/>
        <v>13.120000000000001</v>
      </c>
      <c r="M31" s="665">
        <f t="shared" si="5"/>
        <v>20.87</v>
      </c>
      <c r="N31" s="667">
        <f>SUM(N21:N22)*$S$31</f>
        <v>36.64</v>
      </c>
      <c r="O31" s="665">
        <f>SUM(O21:O22)*$S$31</f>
        <v>36.64</v>
      </c>
      <c r="P31" s="665">
        <f t="shared" ref="P31:R31" si="6">SUM(P21:P22)*$S$31</f>
        <v>36.64</v>
      </c>
      <c r="Q31" s="665">
        <f t="shared" si="6"/>
        <v>36.64</v>
      </c>
      <c r="R31" s="665">
        <f t="shared" si="6"/>
        <v>36.64</v>
      </c>
      <c r="S31" s="656">
        <v>2</v>
      </c>
      <c r="T31" s="579"/>
      <c r="U31" s="579"/>
      <c r="V31" s="579"/>
      <c r="W31" s="579"/>
      <c r="X31" s="579"/>
    </row>
    <row r="32" spans="1:24" ht="21.95" customHeight="1" x14ac:dyDescent="0.2">
      <c r="A32" s="595" t="s">
        <v>217</v>
      </c>
      <c r="B32" s="665">
        <f>+$D$53*B34</f>
        <v>9.9749999999999996</v>
      </c>
      <c r="C32" s="665">
        <f t="shared" ref="C32:M32" si="7">+$D$53*C34</f>
        <v>9.9749999999999996</v>
      </c>
      <c r="D32" s="666">
        <f t="shared" si="7"/>
        <v>9.9749999999999996</v>
      </c>
      <c r="E32" s="665">
        <f t="shared" si="7"/>
        <v>9.9749999999999996</v>
      </c>
      <c r="F32" s="665">
        <f t="shared" si="7"/>
        <v>9.9749999999999996</v>
      </c>
      <c r="G32" s="665">
        <f t="shared" si="7"/>
        <v>9.9749999999999996</v>
      </c>
      <c r="H32" s="665">
        <f t="shared" si="7"/>
        <v>9.9749999999999996</v>
      </c>
      <c r="I32" s="666">
        <f t="shared" si="7"/>
        <v>9.9749999999999996</v>
      </c>
      <c r="J32" s="665">
        <f t="shared" si="7"/>
        <v>9.9749999999999996</v>
      </c>
      <c r="K32" s="665">
        <f t="shared" si="7"/>
        <v>9.9749999999999996</v>
      </c>
      <c r="L32" s="665">
        <f t="shared" si="7"/>
        <v>9.9749999999999996</v>
      </c>
      <c r="M32" s="666">
        <f t="shared" si="7"/>
        <v>9.9749999999999996</v>
      </c>
      <c r="N32" s="665">
        <f>(+$D$53*N34)*$S$31</f>
        <v>19.95</v>
      </c>
      <c r="O32" s="665">
        <f>(+$D$53*O34)*$S$31</f>
        <v>19.95</v>
      </c>
      <c r="P32" s="665">
        <f>(+$D$53*P34)*$S$31</f>
        <v>19.95</v>
      </c>
      <c r="Q32" s="665">
        <f>(+$D$53*Q34)*$S$31</f>
        <v>19.95</v>
      </c>
      <c r="R32" s="668">
        <f>(+$D$53*R34)*$S$31</f>
        <v>19.95</v>
      </c>
      <c r="S32" s="579"/>
      <c r="T32" s="579"/>
      <c r="U32" s="579"/>
      <c r="V32" s="579"/>
      <c r="W32" s="579"/>
      <c r="X32" s="579"/>
    </row>
    <row r="33" spans="1:24" ht="21.95" customHeight="1" x14ac:dyDescent="0.2">
      <c r="A33" s="595" t="s">
        <v>218</v>
      </c>
      <c r="B33" s="341">
        <v>94.89</v>
      </c>
      <c r="C33" s="341">
        <v>94.89</v>
      </c>
      <c r="D33" s="347">
        <v>94.89</v>
      </c>
      <c r="E33" s="617">
        <v>94.89</v>
      </c>
      <c r="F33" s="617">
        <v>94.89</v>
      </c>
      <c r="G33" s="617">
        <v>94.89</v>
      </c>
      <c r="H33" s="617">
        <v>94.89</v>
      </c>
      <c r="I33" s="618">
        <v>94.89</v>
      </c>
      <c r="J33" s="617">
        <v>94.89</v>
      </c>
      <c r="K33" s="617">
        <v>94.89</v>
      </c>
      <c r="L33" s="617">
        <v>94.89</v>
      </c>
      <c r="M33" s="618">
        <v>94.89</v>
      </c>
      <c r="N33" s="617">
        <v>94.89</v>
      </c>
      <c r="O33" s="617">
        <v>94.89</v>
      </c>
      <c r="P33" s="617">
        <v>94.89</v>
      </c>
      <c r="Q33" s="617">
        <v>94.89</v>
      </c>
      <c r="R33" s="619">
        <v>94.89</v>
      </c>
      <c r="S33" s="617"/>
      <c r="T33" s="617"/>
      <c r="U33" s="617"/>
      <c r="V33" s="617"/>
      <c r="W33" s="617"/>
      <c r="X33" s="617"/>
    </row>
    <row r="34" spans="1:24" ht="21.95" customHeight="1" x14ac:dyDescent="0.2">
      <c r="A34" s="595" t="s">
        <v>219</v>
      </c>
      <c r="B34" s="669">
        <f>+$B$58</f>
        <v>0.5</v>
      </c>
      <c r="C34" s="665">
        <f t="shared" ref="C34:R34" si="8">+$B$58</f>
        <v>0.5</v>
      </c>
      <c r="D34" s="666">
        <f t="shared" si="8"/>
        <v>0.5</v>
      </c>
      <c r="E34" s="665">
        <f t="shared" si="8"/>
        <v>0.5</v>
      </c>
      <c r="F34" s="665">
        <f t="shared" si="8"/>
        <v>0.5</v>
      </c>
      <c r="G34" s="665">
        <f t="shared" si="8"/>
        <v>0.5</v>
      </c>
      <c r="H34" s="665">
        <f t="shared" si="8"/>
        <v>0.5</v>
      </c>
      <c r="I34" s="666">
        <f t="shared" si="8"/>
        <v>0.5</v>
      </c>
      <c r="J34" s="665">
        <f t="shared" si="8"/>
        <v>0.5</v>
      </c>
      <c r="K34" s="665">
        <f t="shared" si="8"/>
        <v>0.5</v>
      </c>
      <c r="L34" s="665">
        <f t="shared" si="8"/>
        <v>0.5</v>
      </c>
      <c r="M34" s="666">
        <f t="shared" si="8"/>
        <v>0.5</v>
      </c>
      <c r="N34" s="665">
        <f t="shared" si="8"/>
        <v>0.5</v>
      </c>
      <c r="O34" s="665">
        <f t="shared" si="8"/>
        <v>0.5</v>
      </c>
      <c r="P34" s="665">
        <f t="shared" si="8"/>
        <v>0.5</v>
      </c>
      <c r="Q34" s="665">
        <f t="shared" si="8"/>
        <v>0.5</v>
      </c>
      <c r="R34" s="668">
        <f t="shared" si="8"/>
        <v>0.5</v>
      </c>
      <c r="S34" s="579"/>
      <c r="T34" s="579"/>
      <c r="U34" s="579"/>
      <c r="V34" s="579"/>
      <c r="W34" s="579"/>
      <c r="X34" s="579"/>
    </row>
    <row r="35" spans="1:24" ht="21.95" customHeight="1" x14ac:dyDescent="0.2">
      <c r="A35" s="595" t="s">
        <v>220</v>
      </c>
      <c r="B35" s="665">
        <f t="shared" ref="B35:I35" si="9">+$D$55</f>
        <v>0.89</v>
      </c>
      <c r="C35" s="665">
        <f t="shared" si="9"/>
        <v>0.89</v>
      </c>
      <c r="D35" s="666">
        <f t="shared" si="9"/>
        <v>0.89</v>
      </c>
      <c r="E35" s="665">
        <f t="shared" si="9"/>
        <v>0.89</v>
      </c>
      <c r="F35" s="665">
        <f t="shared" si="9"/>
        <v>0.89</v>
      </c>
      <c r="G35" s="665">
        <f t="shared" si="9"/>
        <v>0.89</v>
      </c>
      <c r="H35" s="665">
        <f t="shared" si="9"/>
        <v>0.89</v>
      </c>
      <c r="I35" s="666">
        <f t="shared" si="9"/>
        <v>0.89</v>
      </c>
      <c r="J35" s="665">
        <f>$D$55</f>
        <v>0.89</v>
      </c>
      <c r="K35" s="665">
        <f t="shared" ref="K35:M35" si="10">$D$55</f>
        <v>0.89</v>
      </c>
      <c r="L35" s="665">
        <f t="shared" si="10"/>
        <v>0.89</v>
      </c>
      <c r="M35" s="666">
        <f t="shared" si="10"/>
        <v>0.89</v>
      </c>
      <c r="N35" s="665">
        <f>$D$55</f>
        <v>0.89</v>
      </c>
      <c r="O35" s="665">
        <f t="shared" ref="O35:R35" si="11">$D$55</f>
        <v>0.89</v>
      </c>
      <c r="P35" s="665">
        <f t="shared" si="11"/>
        <v>0.89</v>
      </c>
      <c r="Q35" s="665">
        <f t="shared" si="11"/>
        <v>0.89</v>
      </c>
      <c r="R35" s="668">
        <f t="shared" si="11"/>
        <v>0.89</v>
      </c>
      <c r="S35" s="579"/>
      <c r="T35" s="579"/>
      <c r="U35" s="579"/>
      <c r="V35" s="579"/>
      <c r="W35" s="579"/>
      <c r="X35" s="579"/>
    </row>
    <row r="36" spans="1:24" ht="21.95" customHeight="1" x14ac:dyDescent="0.2">
      <c r="A36" s="595" t="s">
        <v>559</v>
      </c>
      <c r="B36" s="665">
        <f>(+B33*B34)+B35</f>
        <v>48.335000000000001</v>
      </c>
      <c r="C36" s="665">
        <f t="shared" ref="C36:M36" si="12">(+C33*C34)+C35</f>
        <v>48.335000000000001</v>
      </c>
      <c r="D36" s="666">
        <f t="shared" si="12"/>
        <v>48.335000000000001</v>
      </c>
      <c r="E36" s="665">
        <f t="shared" si="12"/>
        <v>48.335000000000001</v>
      </c>
      <c r="F36" s="665">
        <f t="shared" si="12"/>
        <v>48.335000000000001</v>
      </c>
      <c r="G36" s="665">
        <f t="shared" si="12"/>
        <v>48.335000000000001</v>
      </c>
      <c r="H36" s="665">
        <f t="shared" si="12"/>
        <v>48.335000000000001</v>
      </c>
      <c r="I36" s="666">
        <f t="shared" si="12"/>
        <v>48.335000000000001</v>
      </c>
      <c r="J36" s="665">
        <f t="shared" si="12"/>
        <v>48.335000000000001</v>
      </c>
      <c r="K36" s="665">
        <f t="shared" si="12"/>
        <v>48.335000000000001</v>
      </c>
      <c r="L36" s="665">
        <f t="shared" si="12"/>
        <v>48.335000000000001</v>
      </c>
      <c r="M36" s="666">
        <f t="shared" si="12"/>
        <v>48.335000000000001</v>
      </c>
      <c r="N36" s="665">
        <f>((+N33*N34)+N35)*$S$31</f>
        <v>96.67</v>
      </c>
      <c r="O36" s="665">
        <f>((+O33*O34)+O35)*$S$31</f>
        <v>96.67</v>
      </c>
      <c r="P36" s="665">
        <f t="shared" ref="P36:R36" si="13">((+P33*P34)+P35)*$S$31</f>
        <v>96.67</v>
      </c>
      <c r="Q36" s="665">
        <f t="shared" si="13"/>
        <v>96.67</v>
      </c>
      <c r="R36" s="668">
        <f t="shared" si="13"/>
        <v>96.67</v>
      </c>
      <c r="S36" s="579"/>
      <c r="T36" s="579"/>
      <c r="U36" s="579"/>
      <c r="V36" s="579"/>
      <c r="W36" s="579"/>
      <c r="X36" s="579"/>
    </row>
    <row r="37" spans="1:24" ht="21.95" customHeight="1" x14ac:dyDescent="0.2">
      <c r="A37" s="595" t="s">
        <v>221</v>
      </c>
      <c r="B37" s="665">
        <f>($B$49*B31)</f>
        <v>1.9559679999999999</v>
      </c>
      <c r="C37" s="665">
        <f t="shared" ref="C37:R37" si="14">($B$49*C31)</f>
        <v>1.7350719999999999</v>
      </c>
      <c r="D37" s="666">
        <f t="shared" si="14"/>
        <v>2.137216</v>
      </c>
      <c r="E37" s="665">
        <f t="shared" si="14"/>
        <v>1.7822719999999999</v>
      </c>
      <c r="F37" s="665">
        <f t="shared" si="14"/>
        <v>1.7199679999999999</v>
      </c>
      <c r="G37" s="665">
        <f t="shared" si="14"/>
        <v>1.837024</v>
      </c>
      <c r="H37" s="665">
        <f t="shared" si="14"/>
        <v>1.8294719999999998</v>
      </c>
      <c r="I37" s="666">
        <f t="shared" si="14"/>
        <v>1.7747200000000001</v>
      </c>
      <c r="J37" s="665">
        <f t="shared" si="14"/>
        <v>4.1460480000000004</v>
      </c>
      <c r="K37" s="665">
        <f t="shared" si="14"/>
        <v>3.6929280000000002</v>
      </c>
      <c r="L37" s="665">
        <f t="shared" si="14"/>
        <v>2.4770560000000001</v>
      </c>
      <c r="M37" s="666">
        <f t="shared" si="14"/>
        <v>3.9402560000000002</v>
      </c>
      <c r="N37" s="665">
        <f>($B$49*N31)</f>
        <v>6.9176320000000002</v>
      </c>
      <c r="O37" s="665">
        <f>($B$49*O31)</f>
        <v>6.9176320000000002</v>
      </c>
      <c r="P37" s="665">
        <f t="shared" si="14"/>
        <v>6.9176320000000002</v>
      </c>
      <c r="Q37" s="665">
        <f t="shared" si="14"/>
        <v>6.9176320000000002</v>
      </c>
      <c r="R37" s="668">
        <f t="shared" si="14"/>
        <v>6.9176320000000002</v>
      </c>
      <c r="S37" s="579"/>
      <c r="T37" s="579"/>
      <c r="U37" s="579"/>
      <c r="V37" s="579"/>
      <c r="W37" s="579"/>
      <c r="X37" s="579"/>
    </row>
    <row r="38" spans="1:24" ht="21.95" customHeight="1" x14ac:dyDescent="0.2">
      <c r="A38" s="595" t="s">
        <v>222</v>
      </c>
      <c r="B38" s="665">
        <f>+B31+B32+B36+B37</f>
        <v>70.625968</v>
      </c>
      <c r="C38" s="665">
        <f t="shared" ref="C38:R38" si="15">+C31+C32+C36+C37</f>
        <v>69.235072000000002</v>
      </c>
      <c r="D38" s="666">
        <f t="shared" si="15"/>
        <v>71.767215999999991</v>
      </c>
      <c r="E38" s="665">
        <f t="shared" si="15"/>
        <v>69.532272000000006</v>
      </c>
      <c r="F38" s="665">
        <f t="shared" si="15"/>
        <v>69.139967999999996</v>
      </c>
      <c r="G38" s="665">
        <f t="shared" si="15"/>
        <v>69.877023999999992</v>
      </c>
      <c r="H38" s="665">
        <f t="shared" si="15"/>
        <v>69.829471999999996</v>
      </c>
      <c r="I38" s="666">
        <f t="shared" si="15"/>
        <v>69.48472000000001</v>
      </c>
      <c r="J38" s="665">
        <f t="shared" si="15"/>
        <v>84.416048000000018</v>
      </c>
      <c r="K38" s="665">
        <f t="shared" si="15"/>
        <v>81.562927999999999</v>
      </c>
      <c r="L38" s="665">
        <f t="shared" si="15"/>
        <v>73.907056000000011</v>
      </c>
      <c r="M38" s="666">
        <f t="shared" si="15"/>
        <v>83.120256000000012</v>
      </c>
      <c r="N38" s="665">
        <f>+N31+N32+N36+N37</f>
        <v>160.17763199999999</v>
      </c>
      <c r="O38" s="665">
        <f>+O31+O32+O36+O37</f>
        <v>160.17763199999999</v>
      </c>
      <c r="P38" s="665">
        <f t="shared" si="15"/>
        <v>160.17763199999999</v>
      </c>
      <c r="Q38" s="665">
        <f t="shared" si="15"/>
        <v>160.17763199999999</v>
      </c>
      <c r="R38" s="668">
        <f t="shared" si="15"/>
        <v>160.17763199999999</v>
      </c>
      <c r="S38" s="579"/>
      <c r="T38" s="579"/>
      <c r="U38" s="579"/>
      <c r="V38" s="579"/>
      <c r="W38" s="579"/>
      <c r="X38" s="579"/>
    </row>
    <row r="39" spans="1:24" ht="21.95" customHeight="1" x14ac:dyDescent="0.2">
      <c r="A39" s="595" t="s">
        <v>223</v>
      </c>
      <c r="B39" s="669">
        <f t="shared" ref="B39:R39" si="16">+B13/B15</f>
        <v>6</v>
      </c>
      <c r="C39" s="669">
        <f t="shared" si="16"/>
        <v>6</v>
      </c>
      <c r="D39" s="670">
        <f t="shared" si="16"/>
        <v>6</v>
      </c>
      <c r="E39" s="669">
        <f t="shared" si="16"/>
        <v>6</v>
      </c>
      <c r="F39" s="669">
        <f t="shared" si="16"/>
        <v>6</v>
      </c>
      <c r="G39" s="669">
        <f t="shared" si="16"/>
        <v>6</v>
      </c>
      <c r="H39" s="669">
        <f t="shared" si="16"/>
        <v>6</v>
      </c>
      <c r="I39" s="670">
        <f t="shared" si="16"/>
        <v>6</v>
      </c>
      <c r="J39" s="669">
        <f t="shared" si="16"/>
        <v>2.5</v>
      </c>
      <c r="K39" s="669">
        <f t="shared" si="16"/>
        <v>2.5</v>
      </c>
      <c r="L39" s="669">
        <f t="shared" si="16"/>
        <v>1.5</v>
      </c>
      <c r="M39" s="670">
        <f t="shared" si="16"/>
        <v>1.5</v>
      </c>
      <c r="N39" s="669">
        <f t="shared" ref="N39" si="17">+N13/N15</f>
        <v>20</v>
      </c>
      <c r="O39" s="669">
        <f t="shared" si="16"/>
        <v>20</v>
      </c>
      <c r="P39" s="669">
        <f t="shared" si="16"/>
        <v>20</v>
      </c>
      <c r="Q39" s="669">
        <f t="shared" si="16"/>
        <v>20</v>
      </c>
      <c r="R39" s="672">
        <f t="shared" si="16"/>
        <v>20</v>
      </c>
      <c r="S39" s="579"/>
      <c r="T39" s="579"/>
      <c r="U39" s="579"/>
      <c r="V39" s="579"/>
      <c r="W39" s="579"/>
      <c r="X39" s="579"/>
    </row>
    <row r="40" spans="1:24" ht="41.25" customHeight="1" thickBot="1" x14ac:dyDescent="0.25">
      <c r="A40" s="561" t="s">
        <v>560</v>
      </c>
      <c r="B40" s="808">
        <f>+B38/B39</f>
        <v>11.770994666666667</v>
      </c>
      <c r="C40" s="673">
        <f t="shared" ref="C40:R40" si="18">+C38/C39</f>
        <v>11.539178666666666</v>
      </c>
      <c r="D40" s="674">
        <f t="shared" si="18"/>
        <v>11.961202666666665</v>
      </c>
      <c r="E40" s="673">
        <f t="shared" si="18"/>
        <v>11.588712000000001</v>
      </c>
      <c r="F40" s="673">
        <f t="shared" si="18"/>
        <v>11.523327999999999</v>
      </c>
      <c r="G40" s="673">
        <f t="shared" si="18"/>
        <v>11.646170666666665</v>
      </c>
      <c r="H40" s="673">
        <f>+H38/H39</f>
        <v>11.638245333333332</v>
      </c>
      <c r="I40" s="674">
        <f t="shared" si="18"/>
        <v>11.580786666666668</v>
      </c>
      <c r="J40" s="673">
        <f t="shared" si="18"/>
        <v>33.766419200000009</v>
      </c>
      <c r="K40" s="673">
        <f t="shared" si="18"/>
        <v>32.625171199999997</v>
      </c>
      <c r="L40" s="673">
        <f t="shared" si="18"/>
        <v>49.271370666666677</v>
      </c>
      <c r="M40" s="674">
        <f t="shared" si="18"/>
        <v>55.41350400000001</v>
      </c>
      <c r="N40" s="673">
        <f t="shared" ref="N40" si="19">+N38/N39</f>
        <v>8.0088815999999987</v>
      </c>
      <c r="O40" s="673">
        <f t="shared" si="18"/>
        <v>8.0088815999999987</v>
      </c>
      <c r="P40" s="673">
        <f t="shared" si="18"/>
        <v>8.0088815999999987</v>
      </c>
      <c r="Q40" s="673">
        <f t="shared" si="18"/>
        <v>8.0088815999999987</v>
      </c>
      <c r="R40" s="676">
        <f t="shared" si="18"/>
        <v>8.0088815999999987</v>
      </c>
      <c r="S40" s="588"/>
      <c r="T40" s="588"/>
      <c r="U40" s="588"/>
      <c r="V40" s="588"/>
      <c r="W40" s="588"/>
      <c r="X40" s="588"/>
    </row>
    <row r="41" spans="1:24" ht="21.75" customHeight="1" thickTop="1" x14ac:dyDescent="0.2">
      <c r="A41" s="314"/>
      <c r="B41" s="341"/>
      <c r="C41" s="341"/>
      <c r="D41" s="341"/>
      <c r="E41" s="341"/>
      <c r="F41" s="341"/>
      <c r="G41" s="341"/>
      <c r="H41" s="341"/>
      <c r="I41" s="341"/>
      <c r="J41" s="341"/>
      <c r="K41" s="341"/>
      <c r="L41" s="341"/>
      <c r="M41" s="341"/>
      <c r="N41" s="341"/>
      <c r="O41" s="341"/>
      <c r="P41" s="341"/>
      <c r="Q41" s="341"/>
      <c r="R41" s="341"/>
      <c r="S41" s="588"/>
      <c r="T41" s="588"/>
      <c r="U41" s="588"/>
      <c r="V41" s="588"/>
      <c r="W41" s="588"/>
      <c r="X41" s="588"/>
    </row>
    <row r="42" spans="1:24" ht="21.75" customHeight="1" x14ac:dyDescent="0.2">
      <c r="A42" s="314" t="s">
        <v>109</v>
      </c>
      <c r="B42" s="665">
        <f>(B31+B37)/B39</f>
        <v>2.0526613333333334</v>
      </c>
      <c r="C42" s="665">
        <f t="shared" ref="C42:R42" si="20">(C31+C37)/C39</f>
        <v>1.8208453333333334</v>
      </c>
      <c r="D42" s="665">
        <f t="shared" si="20"/>
        <v>2.2428693333333336</v>
      </c>
      <c r="E42" s="665">
        <f t="shared" si="20"/>
        <v>1.8703786666666666</v>
      </c>
      <c r="F42" s="665">
        <f t="shared" si="20"/>
        <v>1.8049946666666665</v>
      </c>
      <c r="G42" s="665">
        <f t="shared" si="20"/>
        <v>1.9278373333333334</v>
      </c>
      <c r="H42" s="665">
        <f t="shared" si="20"/>
        <v>1.9199119999999998</v>
      </c>
      <c r="I42" s="665">
        <f t="shared" si="20"/>
        <v>1.8624533333333335</v>
      </c>
      <c r="J42" s="665">
        <f t="shared" si="20"/>
        <v>10.4424192</v>
      </c>
      <c r="K42" s="665">
        <f t="shared" si="20"/>
        <v>9.3011712000000024</v>
      </c>
      <c r="L42" s="665">
        <f t="shared" si="20"/>
        <v>10.398037333333335</v>
      </c>
      <c r="M42" s="665">
        <f t="shared" si="20"/>
        <v>16.540170666666668</v>
      </c>
      <c r="N42" s="665">
        <f t="shared" si="20"/>
        <v>2.1778816000000001</v>
      </c>
      <c r="O42" s="665">
        <f>(O31+O37)/O39</f>
        <v>2.1778816000000001</v>
      </c>
      <c r="P42" s="665">
        <f t="shared" si="20"/>
        <v>2.1778816000000001</v>
      </c>
      <c r="Q42" s="665">
        <f t="shared" si="20"/>
        <v>2.1778816000000001</v>
      </c>
      <c r="R42" s="665">
        <f t="shared" si="20"/>
        <v>2.1778816000000001</v>
      </c>
      <c r="S42" s="579"/>
      <c r="T42" s="579"/>
      <c r="U42" s="579"/>
      <c r="V42" s="579"/>
      <c r="W42" s="579"/>
      <c r="X42" s="579"/>
    </row>
    <row r="43" spans="1:24" ht="15.75" x14ac:dyDescent="0.2">
      <c r="A43" s="314" t="s">
        <v>110</v>
      </c>
      <c r="B43" s="665">
        <f>(+B36+B32)/B39</f>
        <v>9.7183333333333337</v>
      </c>
      <c r="C43" s="665">
        <f t="shared" ref="C43:R43" si="21">(+C36+C32)/C39</f>
        <v>9.7183333333333337</v>
      </c>
      <c r="D43" s="665">
        <f t="shared" si="21"/>
        <v>9.7183333333333337</v>
      </c>
      <c r="E43" s="665">
        <f t="shared" si="21"/>
        <v>9.7183333333333337</v>
      </c>
      <c r="F43" s="665">
        <f t="shared" si="21"/>
        <v>9.7183333333333337</v>
      </c>
      <c r="G43" s="665">
        <f t="shared" si="21"/>
        <v>9.7183333333333337</v>
      </c>
      <c r="H43" s="665">
        <f t="shared" si="21"/>
        <v>9.7183333333333337</v>
      </c>
      <c r="I43" s="665">
        <f t="shared" si="21"/>
        <v>9.7183333333333337</v>
      </c>
      <c r="J43" s="665">
        <f t="shared" si="21"/>
        <v>23.324000000000002</v>
      </c>
      <c r="K43" s="665">
        <f t="shared" si="21"/>
        <v>23.324000000000002</v>
      </c>
      <c r="L43" s="665">
        <f t="shared" si="21"/>
        <v>38.873333333333335</v>
      </c>
      <c r="M43" s="665">
        <f t="shared" si="21"/>
        <v>38.873333333333335</v>
      </c>
      <c r="N43" s="665">
        <f t="shared" si="21"/>
        <v>5.8310000000000004</v>
      </c>
      <c r="O43" s="665">
        <f>(+O36+O32)/O39</f>
        <v>5.8310000000000004</v>
      </c>
      <c r="P43" s="665">
        <f t="shared" si="21"/>
        <v>5.8310000000000004</v>
      </c>
      <c r="Q43" s="665">
        <f t="shared" si="21"/>
        <v>5.8310000000000004</v>
      </c>
      <c r="R43" s="665">
        <f t="shared" si="21"/>
        <v>5.8310000000000004</v>
      </c>
      <c r="S43" s="579"/>
      <c r="T43" s="579"/>
      <c r="U43" s="579"/>
      <c r="V43" s="579"/>
      <c r="W43" s="579"/>
      <c r="X43" s="579"/>
    </row>
    <row r="44" spans="1:24" ht="15.75" x14ac:dyDescent="0.2">
      <c r="A44" s="314" t="s">
        <v>224</v>
      </c>
      <c r="B44" s="665">
        <f>+B32/B39</f>
        <v>1.6624999999999999</v>
      </c>
      <c r="C44" s="665">
        <f t="shared" ref="C44:R44" si="22">+C32/C39</f>
        <v>1.6624999999999999</v>
      </c>
      <c r="D44" s="665">
        <f t="shared" si="22"/>
        <v>1.6624999999999999</v>
      </c>
      <c r="E44" s="665">
        <f t="shared" si="22"/>
        <v>1.6624999999999999</v>
      </c>
      <c r="F44" s="665">
        <f t="shared" si="22"/>
        <v>1.6624999999999999</v>
      </c>
      <c r="G44" s="665">
        <f t="shared" si="22"/>
        <v>1.6624999999999999</v>
      </c>
      <c r="H44" s="665">
        <f t="shared" si="22"/>
        <v>1.6624999999999999</v>
      </c>
      <c r="I44" s="665">
        <f t="shared" si="22"/>
        <v>1.6624999999999999</v>
      </c>
      <c r="J44" s="665">
        <f t="shared" si="22"/>
        <v>3.9899999999999998</v>
      </c>
      <c r="K44" s="665">
        <f t="shared" si="22"/>
        <v>3.9899999999999998</v>
      </c>
      <c r="L44" s="665">
        <f t="shared" si="22"/>
        <v>6.6499999999999995</v>
      </c>
      <c r="M44" s="665">
        <f t="shared" si="22"/>
        <v>6.6499999999999995</v>
      </c>
      <c r="N44" s="665">
        <f t="shared" si="22"/>
        <v>0.99749999999999994</v>
      </c>
      <c r="O44" s="665">
        <f>+O32/O39</f>
        <v>0.99749999999999994</v>
      </c>
      <c r="P44" s="665">
        <f t="shared" si="22"/>
        <v>0.99749999999999994</v>
      </c>
      <c r="Q44" s="665">
        <f t="shared" si="22"/>
        <v>0.99749999999999994</v>
      </c>
      <c r="R44" s="665">
        <f t="shared" si="22"/>
        <v>0.99749999999999994</v>
      </c>
      <c r="S44" s="579"/>
      <c r="T44" s="579"/>
      <c r="U44" s="579"/>
      <c r="V44" s="579"/>
      <c r="W44" s="579"/>
      <c r="X44" s="579"/>
    </row>
    <row r="45" spans="1:24" ht="21.95" customHeight="1" x14ac:dyDescent="0.2">
      <c r="A45" s="203" t="s">
        <v>225</v>
      </c>
    </row>
    <row r="46" spans="1:24" ht="31.7" customHeight="1" x14ac:dyDescent="0.2">
      <c r="A46" s="256" t="s">
        <v>558</v>
      </c>
      <c r="B46" s="210" t="s">
        <v>227</v>
      </c>
      <c r="C46" s="210" t="s">
        <v>228</v>
      </c>
    </row>
    <row r="47" spans="1:24" ht="21.95" customHeight="1" thickBot="1" x14ac:dyDescent="0.25"/>
    <row r="48" spans="1:24" ht="21.95" customHeight="1" thickBot="1" x14ac:dyDescent="0.25">
      <c r="A48" s="211" t="s">
        <v>582</v>
      </c>
      <c r="B48" s="772">
        <v>0.17291483000000002</v>
      </c>
      <c r="C48" s="315" t="s">
        <v>580</v>
      </c>
    </row>
    <row r="49" spans="1:4" ht="21.95" customHeight="1" thickBot="1" x14ac:dyDescent="0.25">
      <c r="A49" s="211" t="s">
        <v>231</v>
      </c>
      <c r="B49" s="772">
        <v>0.1888</v>
      </c>
      <c r="C49" s="315" t="s">
        <v>581</v>
      </c>
    </row>
    <row r="50" spans="1:4" ht="21.95" customHeight="1" x14ac:dyDescent="0.2">
      <c r="A50" s="211" t="s">
        <v>572</v>
      </c>
    </row>
    <row r="51" spans="1:4" ht="21.95" customHeight="1" x14ac:dyDescent="0.2">
      <c r="B51" s="370"/>
      <c r="C51" s="366"/>
    </row>
    <row r="52" spans="1:4" ht="33.75" customHeight="1" thickBot="1" x14ac:dyDescent="0.25">
      <c r="B52" s="369"/>
      <c r="C52" s="369"/>
    </row>
    <row r="53" spans="1:4" ht="21.95" customHeight="1" thickBot="1" x14ac:dyDescent="0.25">
      <c r="A53" s="256" t="s">
        <v>234</v>
      </c>
      <c r="B53" s="366"/>
      <c r="C53" s="366"/>
      <c r="D53" s="819">
        <v>19.95</v>
      </c>
    </row>
    <row r="54" spans="1:4" ht="21.95" customHeight="1" thickBot="1" x14ac:dyDescent="0.25">
      <c r="B54" s="366"/>
      <c r="C54" s="369"/>
    </row>
    <row r="55" spans="1:4" ht="21.95" customHeight="1" thickBot="1" x14ac:dyDescent="0.25">
      <c r="A55" s="256" t="s">
        <v>235</v>
      </c>
      <c r="B55" s="366"/>
      <c r="C55" s="366"/>
      <c r="D55" s="834">
        <v>0.89</v>
      </c>
    </row>
    <row r="56" spans="1:4" ht="21.95" customHeight="1" x14ac:dyDescent="0.2">
      <c r="A56" s="256" t="s">
        <v>236</v>
      </c>
      <c r="B56" s="366"/>
      <c r="C56" s="366"/>
    </row>
    <row r="57" spans="1:4" ht="21.95" customHeight="1" thickBot="1" x14ac:dyDescent="0.25">
      <c r="A57" s="574" t="s">
        <v>236</v>
      </c>
      <c r="B57" s="329"/>
      <c r="C57" s="364"/>
    </row>
    <row r="58" spans="1:4" ht="21.95" customHeight="1" thickBot="1" x14ac:dyDescent="0.25">
      <c r="A58" s="256" t="s">
        <v>647</v>
      </c>
      <c r="B58" s="577">
        <v>0.5</v>
      </c>
    </row>
    <row r="59" spans="1:4" ht="21.95" customHeight="1" x14ac:dyDescent="0.2"/>
    <row r="60" spans="1:4" ht="21.95" customHeight="1" x14ac:dyDescent="0.2"/>
    <row r="61" spans="1:4" ht="21.95" customHeight="1" x14ac:dyDescent="0.2"/>
    <row r="62" spans="1:4" ht="21.95" customHeight="1" x14ac:dyDescent="0.2"/>
    <row r="63" spans="1:4" ht="21.95" customHeight="1" x14ac:dyDescent="0.2"/>
    <row r="64" spans="1:4"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sheetData>
  <mergeCells count="11">
    <mergeCell ref="A1:R1"/>
    <mergeCell ref="A2:R2"/>
    <mergeCell ref="A3:R3"/>
    <mergeCell ref="A4:R4"/>
    <mergeCell ref="A5:R5"/>
    <mergeCell ref="B9:D9"/>
    <mergeCell ref="E9:I9"/>
    <mergeCell ref="J9:M9"/>
    <mergeCell ref="N9:R9"/>
    <mergeCell ref="A7:R7"/>
    <mergeCell ref="A8:R8"/>
  </mergeCells>
  <phoneticPr fontId="17" type="noConversion"/>
  <pageMargins left="1" right="0.70499999999999996" top="0.97" bottom="1" header="0.6" footer="0.5"/>
  <pageSetup scale="47" fitToHeight="3" orientation="landscape" r:id="rId1"/>
  <headerFooter alignWithMargins="0">
    <oddHeader>&amp;RErrata - 1
 WP/Streetlight Rate Design 
&amp;P of &amp;N</oddHeader>
  </headerFooter>
  <rowBreaks count="1" manualBreakCount="1">
    <brk id="44" max="17" man="1"/>
  </rowBreaks>
  <ignoredErrors>
    <ignoredError sqref="C31 E31:M31" formulaRange="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99"/>
  <sheetViews>
    <sheetView view="pageBreakPreview" zoomScaleNormal="100" zoomScaleSheetLayoutView="100" workbookViewId="0">
      <selection activeCell="I38" sqref="I38"/>
    </sheetView>
  </sheetViews>
  <sheetFormatPr defaultColWidth="9.140625" defaultRowHeight="12.75" x14ac:dyDescent="0.2"/>
  <cols>
    <col min="1" max="1" width="55.7109375" style="204" customWidth="1"/>
    <col min="2" max="2" width="12.5703125" style="182" customWidth="1"/>
    <col min="3" max="3" width="12.42578125" style="182" customWidth="1"/>
    <col min="4" max="4" width="11.7109375" style="182" customWidth="1"/>
    <col min="5" max="5" width="12.140625" style="182" customWidth="1"/>
    <col min="6" max="7" width="12" style="182" customWidth="1"/>
    <col min="8" max="8" width="12.28515625" style="182" customWidth="1"/>
    <col min="9" max="11" width="12" style="182" customWidth="1"/>
    <col min="12" max="12" width="12.42578125" style="182" customWidth="1"/>
    <col min="13" max="24" width="9.140625" style="182"/>
    <col min="25" max="25" width="10.7109375" style="182" customWidth="1"/>
    <col min="26" max="26" width="11.5703125" style="182" customWidth="1"/>
    <col min="27" max="28" width="10.140625" style="182" customWidth="1"/>
    <col min="29" max="29" width="9.140625" style="182"/>
    <col min="30" max="30" width="15" style="182" customWidth="1"/>
    <col min="31" max="31" width="12.7109375" style="182" customWidth="1"/>
    <col min="32" max="16384" width="9.140625" style="182"/>
  </cols>
  <sheetData>
    <row r="1" spans="1:27" ht="15.75" customHeight="1" x14ac:dyDescent="0.2">
      <c r="A1" s="965" t="s">
        <v>648</v>
      </c>
      <c r="B1" s="965"/>
      <c r="C1" s="965"/>
      <c r="D1" s="965"/>
      <c r="E1" s="965"/>
      <c r="F1" s="965"/>
      <c r="G1" s="965"/>
      <c r="H1" s="965"/>
      <c r="I1" s="965"/>
      <c r="J1" s="965"/>
      <c r="K1" s="965"/>
      <c r="L1" s="965"/>
    </row>
    <row r="2" spans="1:27" ht="15.75" customHeight="1" x14ac:dyDescent="0.2">
      <c r="A2" s="965" t="s">
        <v>657</v>
      </c>
      <c r="B2" s="965"/>
      <c r="C2" s="965"/>
      <c r="D2" s="965"/>
      <c r="E2" s="965"/>
      <c r="F2" s="965"/>
      <c r="G2" s="965"/>
      <c r="H2" s="965"/>
      <c r="I2" s="965"/>
      <c r="J2" s="965"/>
      <c r="K2" s="965"/>
      <c r="L2" s="965"/>
    </row>
    <row r="3" spans="1:27" ht="15.75" customHeight="1" x14ac:dyDescent="0.2">
      <c r="A3" s="965" t="s">
        <v>662</v>
      </c>
      <c r="B3" s="965"/>
      <c r="C3" s="965"/>
      <c r="D3" s="965"/>
      <c r="E3" s="965"/>
      <c r="F3" s="965"/>
      <c r="G3" s="965"/>
      <c r="H3" s="965"/>
      <c r="I3" s="965"/>
      <c r="J3" s="965"/>
      <c r="K3" s="965"/>
      <c r="L3" s="965"/>
    </row>
    <row r="4" spans="1:27" ht="15.75" customHeight="1" x14ac:dyDescent="0.2">
      <c r="A4" s="965" t="s">
        <v>650</v>
      </c>
      <c r="B4" s="965"/>
      <c r="C4" s="965"/>
      <c r="D4" s="965"/>
      <c r="E4" s="965"/>
      <c r="F4" s="965"/>
      <c r="G4" s="965"/>
      <c r="H4" s="965"/>
      <c r="I4" s="965"/>
      <c r="J4" s="965"/>
      <c r="K4" s="965"/>
      <c r="L4" s="965"/>
    </row>
    <row r="5" spans="1:27" ht="15.75" customHeight="1" x14ac:dyDescent="0.2">
      <c r="A5" s="965" t="s">
        <v>651</v>
      </c>
      <c r="B5" s="965"/>
      <c r="C5" s="965"/>
      <c r="D5" s="965"/>
      <c r="E5" s="965"/>
      <c r="F5" s="965"/>
      <c r="G5" s="965"/>
      <c r="H5" s="965"/>
      <c r="I5" s="965"/>
      <c r="J5" s="965"/>
      <c r="K5" s="965"/>
      <c r="L5" s="965"/>
    </row>
    <row r="7" spans="1:27" ht="23.25" customHeight="1" x14ac:dyDescent="0.2">
      <c r="A7" s="314"/>
      <c r="B7" s="966" t="s">
        <v>571</v>
      </c>
      <c r="C7" s="966"/>
      <c r="D7" s="966"/>
      <c r="E7" s="966"/>
      <c r="F7" s="966"/>
      <c r="G7" s="966"/>
      <c r="H7" s="966"/>
      <c r="I7" s="966"/>
      <c r="J7" s="966"/>
      <c r="K7" s="966"/>
      <c r="L7" s="575"/>
      <c r="M7" s="593"/>
      <c r="N7" s="579"/>
      <c r="O7" s="579"/>
      <c r="P7" s="579"/>
      <c r="Q7" s="593"/>
    </row>
    <row r="8" spans="1:27" ht="23.25" customHeight="1" thickBot="1" x14ac:dyDescent="0.25">
      <c r="A8" s="314"/>
      <c r="B8" s="966" t="s">
        <v>535</v>
      </c>
      <c r="C8" s="966"/>
      <c r="D8" s="966"/>
      <c r="E8" s="966"/>
      <c r="F8" s="966"/>
      <c r="G8" s="966"/>
      <c r="H8" s="966"/>
      <c r="I8" s="966"/>
      <c r="J8" s="966"/>
      <c r="K8" s="966"/>
      <c r="L8" s="575"/>
      <c r="M8" s="593"/>
      <c r="N8" s="579"/>
      <c r="O8" s="579"/>
      <c r="P8" s="579"/>
      <c r="Q8" s="593"/>
      <c r="Y8" s="223" t="s">
        <v>267</v>
      </c>
      <c r="Z8" s="223" t="s">
        <v>268</v>
      </c>
      <c r="AA8" s="223" t="s">
        <v>269</v>
      </c>
    </row>
    <row r="9" spans="1:27" ht="18" customHeight="1" x14ac:dyDescent="0.2">
      <c r="A9" s="830"/>
      <c r="B9" s="958" t="s">
        <v>162</v>
      </c>
      <c r="C9" s="958"/>
      <c r="D9" s="960" t="s">
        <v>163</v>
      </c>
      <c r="E9" s="958"/>
      <c r="F9" s="958"/>
      <c r="G9" s="958"/>
      <c r="H9" s="959"/>
      <c r="I9" s="958" t="s">
        <v>311</v>
      </c>
      <c r="J9" s="958"/>
      <c r="K9" s="958"/>
      <c r="L9" s="961"/>
      <c r="M9" s="593"/>
      <c r="N9" s="580"/>
      <c r="O9" s="580"/>
      <c r="P9" s="579"/>
      <c r="Q9" s="593"/>
    </row>
    <row r="10" spans="1:27" ht="23.25" customHeight="1" thickBot="1" x14ac:dyDescent="0.25">
      <c r="A10" s="831" t="s">
        <v>165</v>
      </c>
      <c r="B10" s="320" t="s">
        <v>166</v>
      </c>
      <c r="C10" s="320" t="s">
        <v>169</v>
      </c>
      <c r="D10" s="581" t="s">
        <v>171</v>
      </c>
      <c r="E10" s="320" t="s">
        <v>166</v>
      </c>
      <c r="F10" s="320" t="s">
        <v>172</v>
      </c>
      <c r="G10" s="320" t="s">
        <v>168</v>
      </c>
      <c r="H10" s="582" t="s">
        <v>169</v>
      </c>
      <c r="I10" s="320" t="s">
        <v>508</v>
      </c>
      <c r="J10" s="320" t="s">
        <v>509</v>
      </c>
      <c r="K10" s="320" t="s">
        <v>510</v>
      </c>
      <c r="L10" s="321" t="s">
        <v>513</v>
      </c>
      <c r="M10" s="593"/>
      <c r="N10" s="583"/>
      <c r="O10" s="583"/>
      <c r="P10" s="579"/>
      <c r="Q10" s="593"/>
    </row>
    <row r="11" spans="1:27" ht="30" customHeight="1" x14ac:dyDescent="0.2">
      <c r="A11" s="638" t="s">
        <v>238</v>
      </c>
      <c r="B11" s="639" t="s">
        <v>174</v>
      </c>
      <c r="C11" s="640" t="s">
        <v>177</v>
      </c>
      <c r="D11" s="639" t="s">
        <v>178</v>
      </c>
      <c r="E11" s="639" t="s">
        <v>179</v>
      </c>
      <c r="F11" s="639" t="s">
        <v>180</v>
      </c>
      <c r="G11" s="639" t="s">
        <v>181</v>
      </c>
      <c r="H11" s="639" t="s">
        <v>182</v>
      </c>
      <c r="I11" s="634">
        <v>4800</v>
      </c>
      <c r="J11" s="621">
        <v>7900</v>
      </c>
      <c r="K11" s="621">
        <v>10850</v>
      </c>
      <c r="L11" s="625">
        <v>15100</v>
      </c>
      <c r="M11" s="593"/>
      <c r="N11" s="315"/>
      <c r="O11" s="315"/>
      <c r="P11" s="593"/>
      <c r="Q11" s="593"/>
    </row>
    <row r="12" spans="1:27" ht="24" customHeight="1" x14ac:dyDescent="0.2">
      <c r="A12" s="641" t="s">
        <v>187</v>
      </c>
      <c r="B12" s="642" t="s">
        <v>188</v>
      </c>
      <c r="C12" s="622" t="s">
        <v>191</v>
      </c>
      <c r="D12" s="621" t="s">
        <v>192</v>
      </c>
      <c r="E12" s="621" t="s">
        <v>193</v>
      </c>
      <c r="F12" s="621" t="s">
        <v>194</v>
      </c>
      <c r="G12" s="621" t="s">
        <v>195</v>
      </c>
      <c r="H12" s="621" t="s">
        <v>196</v>
      </c>
      <c r="I12" s="634"/>
      <c r="J12" s="621"/>
      <c r="K12" s="621"/>
      <c r="L12" s="625"/>
      <c r="M12" s="593"/>
      <c r="N12" s="315"/>
      <c r="O12" s="315"/>
      <c r="P12" s="593"/>
      <c r="Q12" s="593"/>
    </row>
    <row r="13" spans="1:27" ht="24" customHeight="1" x14ac:dyDescent="0.2">
      <c r="A13" s="641" t="s">
        <v>200</v>
      </c>
      <c r="B13" s="621">
        <v>24000</v>
      </c>
      <c r="C13" s="622">
        <v>24000</v>
      </c>
      <c r="D13" s="621">
        <v>24000</v>
      </c>
      <c r="E13" s="621">
        <v>24000</v>
      </c>
      <c r="F13" s="621">
        <v>24000</v>
      </c>
      <c r="G13" s="621">
        <v>24000</v>
      </c>
      <c r="H13" s="621">
        <v>24000</v>
      </c>
      <c r="I13" s="634">
        <v>80000</v>
      </c>
      <c r="J13" s="621">
        <v>80000</v>
      </c>
      <c r="K13" s="621">
        <v>80000</v>
      </c>
      <c r="L13" s="625">
        <v>80000</v>
      </c>
      <c r="M13" s="593"/>
      <c r="N13" s="315"/>
      <c r="O13" s="315"/>
      <c r="P13" s="593"/>
      <c r="Q13" s="593"/>
    </row>
    <row r="14" spans="1:27" ht="24" customHeight="1" x14ac:dyDescent="0.2">
      <c r="A14" s="641" t="s">
        <v>201</v>
      </c>
      <c r="B14" s="621">
        <v>123</v>
      </c>
      <c r="C14" s="622"/>
      <c r="D14" s="621"/>
      <c r="E14" s="621"/>
      <c r="F14" s="621"/>
      <c r="G14" s="621"/>
      <c r="H14" s="621"/>
      <c r="I14" s="634"/>
      <c r="J14" s="621"/>
      <c r="K14" s="621"/>
      <c r="L14" s="625"/>
      <c r="M14" s="593"/>
      <c r="N14" s="315"/>
      <c r="O14" s="315"/>
      <c r="P14" s="593"/>
      <c r="Q14" s="593"/>
    </row>
    <row r="15" spans="1:27" ht="24" customHeight="1" x14ac:dyDescent="0.2">
      <c r="A15" s="641" t="s">
        <v>202</v>
      </c>
      <c r="B15" s="621">
        <v>4000</v>
      </c>
      <c r="C15" s="622">
        <v>4000</v>
      </c>
      <c r="D15" s="621">
        <v>4000</v>
      </c>
      <c r="E15" s="621">
        <v>4000</v>
      </c>
      <c r="F15" s="621">
        <v>4000</v>
      </c>
      <c r="G15" s="621">
        <v>4000</v>
      </c>
      <c r="H15" s="621">
        <v>4000</v>
      </c>
      <c r="I15" s="634">
        <v>4000</v>
      </c>
      <c r="J15" s="621">
        <v>4000</v>
      </c>
      <c r="K15" s="621">
        <v>4000</v>
      </c>
      <c r="L15" s="625">
        <v>4000</v>
      </c>
      <c r="M15" s="593"/>
      <c r="N15" s="315"/>
      <c r="O15" s="315"/>
      <c r="P15" s="593"/>
      <c r="Q15" s="593"/>
    </row>
    <row r="16" spans="1:27" ht="21.75" customHeight="1" x14ac:dyDescent="0.2">
      <c r="A16" s="641" t="s">
        <v>203</v>
      </c>
      <c r="B16" s="621">
        <v>492</v>
      </c>
      <c r="C16" s="622">
        <v>1800</v>
      </c>
      <c r="D16" s="621">
        <v>348</v>
      </c>
      <c r="E16" s="621">
        <v>456</v>
      </c>
      <c r="F16" s="621">
        <v>696</v>
      </c>
      <c r="G16" s="621">
        <v>1272</v>
      </c>
      <c r="H16" s="622">
        <v>1920</v>
      </c>
      <c r="I16" s="621">
        <v>204</v>
      </c>
      <c r="J16" s="621">
        <v>384</v>
      </c>
      <c r="K16" s="621">
        <v>456</v>
      </c>
      <c r="L16" s="625">
        <v>768</v>
      </c>
      <c r="M16" s="593"/>
      <c r="N16" s="315"/>
      <c r="O16" s="315"/>
      <c r="P16" s="593"/>
      <c r="Q16" s="593"/>
    </row>
    <row r="17" spans="1:17" ht="24" customHeight="1" x14ac:dyDescent="0.2">
      <c r="A17" s="641" t="s">
        <v>204</v>
      </c>
      <c r="B17" s="643">
        <v>8</v>
      </c>
      <c r="C17" s="661">
        <v>8</v>
      </c>
      <c r="D17" s="643">
        <v>8</v>
      </c>
      <c r="E17" s="643">
        <v>8</v>
      </c>
      <c r="F17" s="643">
        <v>8</v>
      </c>
      <c r="G17" s="643">
        <v>8</v>
      </c>
      <c r="H17" s="622">
        <v>8</v>
      </c>
      <c r="I17" s="621">
        <v>8</v>
      </c>
      <c r="J17" s="621">
        <v>8</v>
      </c>
      <c r="K17" s="621">
        <v>8</v>
      </c>
      <c r="L17" s="625">
        <v>8</v>
      </c>
      <c r="M17" s="593"/>
      <c r="N17" s="593"/>
      <c r="O17" s="593"/>
      <c r="P17" s="593"/>
      <c r="Q17" s="593"/>
    </row>
    <row r="18" spans="1:17" ht="24" customHeight="1" thickBot="1" x14ac:dyDescent="0.25">
      <c r="A18" s="644" t="s">
        <v>205</v>
      </c>
      <c r="B18" s="635">
        <v>30</v>
      </c>
      <c r="C18" s="645">
        <v>30</v>
      </c>
      <c r="D18" s="635">
        <v>30</v>
      </c>
      <c r="E18" s="635">
        <v>30</v>
      </c>
      <c r="F18" s="635">
        <v>30</v>
      </c>
      <c r="G18" s="635">
        <v>30</v>
      </c>
      <c r="H18" s="645">
        <v>30</v>
      </c>
      <c r="I18" s="635">
        <v>30</v>
      </c>
      <c r="J18" s="635">
        <v>30</v>
      </c>
      <c r="K18" s="635">
        <v>30</v>
      </c>
      <c r="L18" s="636">
        <v>30</v>
      </c>
      <c r="M18" s="637"/>
      <c r="N18" s="637"/>
      <c r="O18" s="637"/>
      <c r="P18" s="637"/>
      <c r="Q18" s="637"/>
    </row>
    <row r="19" spans="1:17" ht="27" customHeight="1" thickTop="1" x14ac:dyDescent="0.2">
      <c r="A19" s="646" t="s">
        <v>206</v>
      </c>
      <c r="B19" s="617"/>
      <c r="C19" s="622"/>
      <c r="D19" s="660"/>
      <c r="E19" s="621"/>
      <c r="F19" s="621"/>
      <c r="G19" s="621"/>
      <c r="H19" s="621"/>
      <c r="I19" s="634"/>
      <c r="J19" s="621"/>
      <c r="K19" s="621"/>
      <c r="L19" s="625"/>
      <c r="M19" s="637"/>
      <c r="N19" s="637"/>
      <c r="O19" s="637"/>
      <c r="P19" s="637"/>
      <c r="Q19" s="637"/>
    </row>
    <row r="20" spans="1:17" ht="21.75" customHeight="1" x14ac:dyDescent="0.2">
      <c r="A20" s="641" t="s">
        <v>208</v>
      </c>
      <c r="B20" s="616">
        <v>53</v>
      </c>
      <c r="C20" s="618">
        <v>110</v>
      </c>
      <c r="D20" s="617">
        <v>77.72</v>
      </c>
      <c r="E20" s="617">
        <v>82.97</v>
      </c>
      <c r="F20" s="617">
        <v>82.97</v>
      </c>
      <c r="G20" s="617">
        <v>97.42</v>
      </c>
      <c r="H20" s="618">
        <v>113.24</v>
      </c>
      <c r="I20" s="617">
        <v>114.28</v>
      </c>
      <c r="J20" s="617">
        <v>165.15</v>
      </c>
      <c r="K20" s="617">
        <v>211.09</v>
      </c>
      <c r="L20" s="619">
        <v>260</v>
      </c>
      <c r="M20" s="637"/>
      <c r="N20" s="364"/>
      <c r="O20" s="364"/>
      <c r="P20" s="637"/>
      <c r="Q20" s="637"/>
    </row>
    <row r="21" spans="1:17" ht="21.75" customHeight="1" x14ac:dyDescent="0.2">
      <c r="A21" s="641" t="s">
        <v>209</v>
      </c>
      <c r="B21" s="620">
        <v>6.97</v>
      </c>
      <c r="C21" s="622">
        <v>7.93</v>
      </c>
      <c r="D21" s="623">
        <v>6.05</v>
      </c>
      <c r="E21" s="623">
        <v>5.72</v>
      </c>
      <c r="F21" s="623">
        <v>6.34</v>
      </c>
      <c r="G21" s="623">
        <v>6.3</v>
      </c>
      <c r="H21" s="624">
        <v>6.01</v>
      </c>
      <c r="I21" s="621">
        <v>0</v>
      </c>
      <c r="J21" s="621">
        <v>0</v>
      </c>
      <c r="K21" s="621">
        <v>0</v>
      </c>
      <c r="L21" s="625">
        <v>0</v>
      </c>
      <c r="M21" s="637"/>
      <c r="N21" s="364"/>
      <c r="O21" s="364"/>
      <c r="P21" s="637"/>
      <c r="Q21" s="637"/>
    </row>
    <row r="22" spans="1:17" ht="21.75" customHeight="1" x14ac:dyDescent="0.2">
      <c r="A22" s="641" t="s">
        <v>239</v>
      </c>
      <c r="B22" s="627">
        <v>3.39</v>
      </c>
      <c r="C22" s="628">
        <v>3.39</v>
      </c>
      <c r="D22" s="627">
        <v>3.39</v>
      </c>
      <c r="E22" s="627">
        <v>3.39</v>
      </c>
      <c r="F22" s="627">
        <v>3.39</v>
      </c>
      <c r="G22" s="627">
        <v>3.39</v>
      </c>
      <c r="H22" s="628">
        <v>3.39</v>
      </c>
      <c r="I22" s="627">
        <v>18.32</v>
      </c>
      <c r="J22" s="627">
        <v>18.32</v>
      </c>
      <c r="K22" s="627">
        <v>18.32</v>
      </c>
      <c r="L22" s="629">
        <v>18.32</v>
      </c>
      <c r="M22" s="637"/>
      <c r="N22" s="587"/>
      <c r="O22" s="587"/>
      <c r="P22" s="637"/>
      <c r="Q22" s="637"/>
    </row>
    <row r="23" spans="1:17" ht="21.75" customHeight="1" x14ac:dyDescent="0.2">
      <c r="A23" s="641" t="s">
        <v>514</v>
      </c>
      <c r="B23" s="627">
        <v>75</v>
      </c>
      <c r="C23" s="628">
        <v>75</v>
      </c>
      <c r="D23" s="627">
        <v>75</v>
      </c>
      <c r="E23" s="627">
        <v>75</v>
      </c>
      <c r="F23" s="627">
        <v>75</v>
      </c>
      <c r="G23" s="627">
        <v>75</v>
      </c>
      <c r="H23" s="628">
        <v>75</v>
      </c>
      <c r="I23" s="627">
        <v>75</v>
      </c>
      <c r="J23" s="627">
        <v>75</v>
      </c>
      <c r="K23" s="627">
        <v>75</v>
      </c>
      <c r="L23" s="629">
        <v>75</v>
      </c>
      <c r="M23" s="637"/>
      <c r="N23" s="587"/>
      <c r="O23" s="587"/>
      <c r="P23" s="637"/>
      <c r="Q23" s="637"/>
    </row>
    <row r="24" spans="1:17" ht="21.75" customHeight="1" x14ac:dyDescent="0.2">
      <c r="A24" s="641" t="s">
        <v>240</v>
      </c>
      <c r="B24" s="647">
        <v>674</v>
      </c>
      <c r="C24" s="648">
        <v>674</v>
      </c>
      <c r="D24" s="649">
        <v>674</v>
      </c>
      <c r="E24" s="647">
        <v>674</v>
      </c>
      <c r="F24" s="647">
        <v>674</v>
      </c>
      <c r="G24" s="647">
        <v>674</v>
      </c>
      <c r="H24" s="648">
        <v>674</v>
      </c>
      <c r="I24" s="649">
        <v>674</v>
      </c>
      <c r="J24" s="649">
        <v>674</v>
      </c>
      <c r="K24" s="649">
        <v>674</v>
      </c>
      <c r="L24" s="629">
        <v>674</v>
      </c>
      <c r="M24" s="637"/>
      <c r="N24" s="587"/>
      <c r="O24" s="587"/>
      <c r="P24" s="637"/>
      <c r="Q24" s="637"/>
    </row>
    <row r="25" spans="1:17" ht="21.75" customHeight="1" x14ac:dyDescent="0.2">
      <c r="A25" s="641" t="s">
        <v>264</v>
      </c>
      <c r="B25" s="627">
        <v>298.18</v>
      </c>
      <c r="C25" s="628">
        <v>298.18</v>
      </c>
      <c r="D25" s="627">
        <v>298.18</v>
      </c>
      <c r="E25" s="627">
        <v>298.18</v>
      </c>
      <c r="F25" s="627">
        <v>298.18</v>
      </c>
      <c r="G25" s="627">
        <v>298.18</v>
      </c>
      <c r="H25" s="628">
        <v>298.18</v>
      </c>
      <c r="I25" s="627">
        <v>298.18</v>
      </c>
      <c r="J25" s="627">
        <v>298.18</v>
      </c>
      <c r="K25" s="627">
        <v>298.18</v>
      </c>
      <c r="L25" s="629">
        <v>298.18</v>
      </c>
      <c r="M25" s="637"/>
      <c r="N25" s="587"/>
      <c r="O25" s="587"/>
      <c r="P25" s="637"/>
      <c r="Q25" s="637"/>
    </row>
    <row r="26" spans="1:17" ht="21.75" customHeight="1" x14ac:dyDescent="0.2">
      <c r="A26" s="641" t="s">
        <v>241</v>
      </c>
      <c r="B26" s="627">
        <v>10.39</v>
      </c>
      <c r="C26" s="628">
        <v>10.39</v>
      </c>
      <c r="D26" s="627">
        <v>10.39</v>
      </c>
      <c r="E26" s="627">
        <v>10.39</v>
      </c>
      <c r="F26" s="627">
        <v>10.39</v>
      </c>
      <c r="G26" s="627">
        <v>10.39</v>
      </c>
      <c r="H26" s="627">
        <v>10.39</v>
      </c>
      <c r="I26" s="650">
        <v>10.39</v>
      </c>
      <c r="J26" s="627">
        <v>10.39</v>
      </c>
      <c r="K26" s="627">
        <v>10.39</v>
      </c>
      <c r="L26" s="629">
        <v>10.39</v>
      </c>
      <c r="M26" s="637"/>
      <c r="N26" s="354"/>
      <c r="O26" s="354"/>
      <c r="P26" s="637"/>
      <c r="Q26" s="637"/>
    </row>
    <row r="27" spans="1:17" ht="21.75" customHeight="1" x14ac:dyDescent="0.2">
      <c r="A27" s="641" t="s">
        <v>242</v>
      </c>
      <c r="B27" s="627">
        <v>33</v>
      </c>
      <c r="C27" s="627">
        <v>33</v>
      </c>
      <c r="D27" s="650">
        <v>33</v>
      </c>
      <c r="E27" s="627">
        <v>33</v>
      </c>
      <c r="F27" s="627">
        <v>33</v>
      </c>
      <c r="G27" s="627">
        <v>33</v>
      </c>
      <c r="H27" s="627">
        <v>33</v>
      </c>
      <c r="I27" s="650">
        <v>33</v>
      </c>
      <c r="J27" s="627">
        <v>33</v>
      </c>
      <c r="K27" s="627">
        <v>33</v>
      </c>
      <c r="L27" s="629">
        <v>33</v>
      </c>
      <c r="M27" s="637"/>
      <c r="N27" s="354"/>
      <c r="O27" s="354"/>
      <c r="P27" s="637"/>
      <c r="Q27" s="637"/>
    </row>
    <row r="28" spans="1:17" ht="21.75" customHeight="1" x14ac:dyDescent="0.2">
      <c r="A28" s="641" t="s">
        <v>213</v>
      </c>
      <c r="B28" s="677">
        <f t="shared" ref="B28:H28" si="0">SUM(B20:B27)</f>
        <v>1153.93</v>
      </c>
      <c r="C28" s="678">
        <f t="shared" si="0"/>
        <v>1211.8900000000001</v>
      </c>
      <c r="D28" s="677">
        <f t="shared" si="0"/>
        <v>1177.73</v>
      </c>
      <c r="E28" s="677">
        <f t="shared" si="0"/>
        <v>1182.6500000000001</v>
      </c>
      <c r="F28" s="677">
        <f t="shared" si="0"/>
        <v>1183.2700000000002</v>
      </c>
      <c r="G28" s="677">
        <f t="shared" si="0"/>
        <v>1197.68</v>
      </c>
      <c r="H28" s="678">
        <f t="shared" si="0"/>
        <v>1213.21</v>
      </c>
      <c r="I28" s="679">
        <f t="shared" ref="I28:L28" si="1">SUM(I20:I27)</f>
        <v>1223.17</v>
      </c>
      <c r="J28" s="677">
        <f t="shared" si="1"/>
        <v>1274.0400000000002</v>
      </c>
      <c r="K28" s="677">
        <f t="shared" si="1"/>
        <v>1319.98</v>
      </c>
      <c r="L28" s="680">
        <f t="shared" si="1"/>
        <v>1368.89</v>
      </c>
      <c r="M28" s="637"/>
      <c r="N28" s="637"/>
      <c r="O28" s="637"/>
      <c r="P28" s="637"/>
      <c r="Q28" s="637"/>
    </row>
    <row r="29" spans="1:17" ht="21.75" customHeight="1" x14ac:dyDescent="0.2">
      <c r="A29" s="641" t="s">
        <v>214</v>
      </c>
      <c r="B29" s="617">
        <v>876.25</v>
      </c>
      <c r="C29" s="618">
        <v>876.25</v>
      </c>
      <c r="D29" s="617">
        <v>876.25</v>
      </c>
      <c r="E29" s="617">
        <v>876.25</v>
      </c>
      <c r="F29" s="617">
        <v>876.25</v>
      </c>
      <c r="G29" s="617">
        <v>876.25</v>
      </c>
      <c r="H29" s="618">
        <v>876.25</v>
      </c>
      <c r="I29" s="617">
        <v>876.25</v>
      </c>
      <c r="J29" s="617">
        <v>876.25</v>
      </c>
      <c r="K29" s="617">
        <v>876.25</v>
      </c>
      <c r="L29" s="619">
        <v>876.25</v>
      </c>
      <c r="M29" s="592"/>
      <c r="N29" s="592"/>
      <c r="O29" s="592"/>
      <c r="P29" s="637"/>
      <c r="Q29" s="637"/>
    </row>
    <row r="30" spans="1:17" ht="21.75" customHeight="1" x14ac:dyDescent="0.2">
      <c r="A30" s="560" t="s">
        <v>215</v>
      </c>
      <c r="B30" s="681">
        <f t="shared" ref="B30:L30" si="2">($B$51*B28)+($B$50*(B28+B29))</f>
        <v>568.91021356940007</v>
      </c>
      <c r="C30" s="666">
        <f t="shared" si="2"/>
        <v>589.87520511620005</v>
      </c>
      <c r="D30" s="665">
        <f t="shared" si="2"/>
        <v>577.51902652340004</v>
      </c>
      <c r="E30" s="665">
        <f t="shared" si="2"/>
        <v>579.29866348700011</v>
      </c>
      <c r="F30" s="665">
        <f t="shared" si="2"/>
        <v>579.52292668160021</v>
      </c>
      <c r="G30" s="665">
        <f t="shared" si="2"/>
        <v>584.73523738190011</v>
      </c>
      <c r="H30" s="666">
        <f t="shared" si="2"/>
        <v>590.35266869180009</v>
      </c>
      <c r="I30" s="665">
        <f t="shared" si="2"/>
        <v>593.95534839859999</v>
      </c>
      <c r="J30" s="665">
        <f t="shared" si="2"/>
        <v>612.35578180070002</v>
      </c>
      <c r="K30" s="665">
        <f t="shared" si="2"/>
        <v>628.97296109090007</v>
      </c>
      <c r="L30" s="668">
        <f t="shared" si="2"/>
        <v>646.66443342620005</v>
      </c>
      <c r="M30" s="593"/>
      <c r="N30" s="593"/>
      <c r="O30" s="593"/>
      <c r="P30" s="593"/>
      <c r="Q30" s="593"/>
    </row>
    <row r="31" spans="1:17" ht="25.5" customHeight="1" thickBot="1" x14ac:dyDescent="0.25">
      <c r="A31" s="585" t="s">
        <v>216</v>
      </c>
      <c r="B31" s="682">
        <f t="shared" ref="B31:L31" si="3">+B28+B29+B30</f>
        <v>2599.0902135694</v>
      </c>
      <c r="C31" s="683">
        <f t="shared" si="3"/>
        <v>2678.0152051162004</v>
      </c>
      <c r="D31" s="684">
        <f t="shared" si="3"/>
        <v>2631.4990265234001</v>
      </c>
      <c r="E31" s="684">
        <f t="shared" si="3"/>
        <v>2638.198663487</v>
      </c>
      <c r="F31" s="684">
        <f t="shared" si="3"/>
        <v>2639.0429266816009</v>
      </c>
      <c r="G31" s="684">
        <f t="shared" si="3"/>
        <v>2658.6652373819006</v>
      </c>
      <c r="H31" s="684">
        <f t="shared" si="3"/>
        <v>2679.8126686918004</v>
      </c>
      <c r="I31" s="682">
        <f t="shared" si="3"/>
        <v>2693.3753483986002</v>
      </c>
      <c r="J31" s="684">
        <f t="shared" si="3"/>
        <v>2762.6457818007002</v>
      </c>
      <c r="K31" s="684">
        <f t="shared" si="3"/>
        <v>2825.2029610909003</v>
      </c>
      <c r="L31" s="685">
        <f t="shared" si="3"/>
        <v>2891.8044334262004</v>
      </c>
      <c r="M31" s="594"/>
      <c r="N31" s="594"/>
      <c r="O31" s="594"/>
      <c r="P31" s="594"/>
      <c r="Q31" s="594"/>
    </row>
    <row r="32" spans="1:17" ht="21.95" customHeight="1" thickTop="1" x14ac:dyDescent="0.2">
      <c r="A32" s="220" t="s">
        <v>556</v>
      </c>
      <c r="B32" s="589"/>
      <c r="C32" s="591"/>
      <c r="D32" s="590"/>
      <c r="E32" s="590"/>
      <c r="F32" s="590"/>
      <c r="G32" s="590"/>
      <c r="H32" s="591"/>
      <c r="I32" s="341"/>
      <c r="J32" s="341"/>
      <c r="K32" s="341"/>
      <c r="L32" s="348"/>
      <c r="M32" s="593"/>
      <c r="N32" s="593"/>
      <c r="O32" s="593"/>
      <c r="P32" s="593"/>
      <c r="Q32" s="593"/>
    </row>
    <row r="33" spans="1:17" ht="21.95" customHeight="1" x14ac:dyDescent="0.2">
      <c r="A33" s="316" t="s">
        <v>243</v>
      </c>
      <c r="B33" s="667">
        <f>SUM(B21:B22)</f>
        <v>10.36</v>
      </c>
      <c r="C33" s="666">
        <f t="shared" ref="C33:H33" si="4">SUM(C21:C22)</f>
        <v>11.32</v>
      </c>
      <c r="D33" s="665">
        <f t="shared" si="4"/>
        <v>9.44</v>
      </c>
      <c r="E33" s="665">
        <f t="shared" si="4"/>
        <v>9.11</v>
      </c>
      <c r="F33" s="665">
        <f t="shared" si="4"/>
        <v>9.73</v>
      </c>
      <c r="G33" s="665">
        <f t="shared" si="4"/>
        <v>9.69</v>
      </c>
      <c r="H33" s="665">
        <f t="shared" si="4"/>
        <v>9.4</v>
      </c>
      <c r="I33" s="667">
        <f>SUM(I21:I22)*$M$33</f>
        <v>36.64</v>
      </c>
      <c r="J33" s="665">
        <f t="shared" ref="J33:L33" si="5">SUM(J21:J22)*$M$33</f>
        <v>36.64</v>
      </c>
      <c r="K33" s="665">
        <f t="shared" si="5"/>
        <v>36.64</v>
      </c>
      <c r="L33" s="665">
        <f t="shared" si="5"/>
        <v>36.64</v>
      </c>
      <c r="M33" s="883">
        <v>2</v>
      </c>
      <c r="N33" s="593"/>
      <c r="O33" s="593"/>
      <c r="P33" s="593"/>
      <c r="Q33" s="593"/>
    </row>
    <row r="34" spans="1:17" ht="21.95" customHeight="1" x14ac:dyDescent="0.2">
      <c r="A34" s="560" t="s">
        <v>217</v>
      </c>
      <c r="B34" s="665">
        <f>+$B$54*B36</f>
        <v>9.9749999999999996</v>
      </c>
      <c r="C34" s="666">
        <f t="shared" ref="C34:H34" si="6">+$B$54*C36</f>
        <v>9.9749999999999996</v>
      </c>
      <c r="D34" s="665">
        <f t="shared" si="6"/>
        <v>9.9749999999999996</v>
      </c>
      <c r="E34" s="665">
        <f t="shared" si="6"/>
        <v>9.9749999999999996</v>
      </c>
      <c r="F34" s="665">
        <f t="shared" si="6"/>
        <v>9.9749999999999996</v>
      </c>
      <c r="G34" s="665">
        <f t="shared" si="6"/>
        <v>9.9749999999999996</v>
      </c>
      <c r="H34" s="666">
        <f t="shared" si="6"/>
        <v>9.9749999999999996</v>
      </c>
      <c r="I34" s="667">
        <f>(+$B$54*I36)*$M$33</f>
        <v>19.95</v>
      </c>
      <c r="J34" s="665">
        <f>(+$B$54*J36)*$M$33</f>
        <v>19.95</v>
      </c>
      <c r="K34" s="665">
        <f>(+$B$54*K36)*$M$33</f>
        <v>19.95</v>
      </c>
      <c r="L34" s="668">
        <f>(+$B$54*L36)*$M$33</f>
        <v>19.95</v>
      </c>
      <c r="M34" s="593"/>
      <c r="N34" s="593"/>
      <c r="O34" s="593"/>
      <c r="P34" s="593"/>
      <c r="Q34" s="593"/>
    </row>
    <row r="35" spans="1:17" ht="21.95" customHeight="1" x14ac:dyDescent="0.2">
      <c r="A35" s="560" t="s">
        <v>218</v>
      </c>
      <c r="B35" s="617">
        <v>94.89</v>
      </c>
      <c r="C35" s="618">
        <v>90.46</v>
      </c>
      <c r="D35" s="617">
        <v>90.46</v>
      </c>
      <c r="E35" s="617">
        <v>90.46</v>
      </c>
      <c r="F35" s="617">
        <v>90.46</v>
      </c>
      <c r="G35" s="617">
        <v>90.46</v>
      </c>
      <c r="H35" s="618">
        <v>90.46</v>
      </c>
      <c r="I35" s="617">
        <v>90.46</v>
      </c>
      <c r="J35" s="617">
        <v>90.46</v>
      </c>
      <c r="K35" s="617">
        <v>90.46</v>
      </c>
      <c r="L35" s="619">
        <v>90.46</v>
      </c>
      <c r="M35" s="593"/>
      <c r="N35" s="593"/>
      <c r="O35" s="593"/>
      <c r="P35" s="593"/>
      <c r="Q35" s="593"/>
    </row>
    <row r="36" spans="1:17" ht="21.95" customHeight="1" x14ac:dyDescent="0.2">
      <c r="A36" s="316" t="s">
        <v>219</v>
      </c>
      <c r="B36" s="671">
        <f t="shared" ref="B36:L36" si="7">+$B$59</f>
        <v>0.5</v>
      </c>
      <c r="C36" s="670">
        <f t="shared" si="7"/>
        <v>0.5</v>
      </c>
      <c r="D36" s="669">
        <f t="shared" si="7"/>
        <v>0.5</v>
      </c>
      <c r="E36" s="669">
        <f t="shared" si="7"/>
        <v>0.5</v>
      </c>
      <c r="F36" s="669">
        <f t="shared" si="7"/>
        <v>0.5</v>
      </c>
      <c r="G36" s="669">
        <f t="shared" si="7"/>
        <v>0.5</v>
      </c>
      <c r="H36" s="670">
        <f t="shared" si="7"/>
        <v>0.5</v>
      </c>
      <c r="I36" s="671">
        <f t="shared" si="7"/>
        <v>0.5</v>
      </c>
      <c r="J36" s="669">
        <f t="shared" si="7"/>
        <v>0.5</v>
      </c>
      <c r="K36" s="669">
        <f t="shared" si="7"/>
        <v>0.5</v>
      </c>
      <c r="L36" s="672">
        <f t="shared" si="7"/>
        <v>0.5</v>
      </c>
      <c r="M36" s="593"/>
      <c r="N36" s="593"/>
      <c r="O36" s="593"/>
      <c r="P36" s="593"/>
      <c r="Q36" s="593"/>
    </row>
    <row r="37" spans="1:17" ht="21.95" customHeight="1" x14ac:dyDescent="0.2">
      <c r="A37" s="316" t="s">
        <v>220</v>
      </c>
      <c r="B37" s="667">
        <f>$B$56</f>
        <v>0.89</v>
      </c>
      <c r="C37" s="666">
        <f t="shared" ref="C37:L37" si="8">$B$56</f>
        <v>0.89</v>
      </c>
      <c r="D37" s="665">
        <f t="shared" si="8"/>
        <v>0.89</v>
      </c>
      <c r="E37" s="665">
        <f t="shared" si="8"/>
        <v>0.89</v>
      </c>
      <c r="F37" s="665">
        <f t="shared" si="8"/>
        <v>0.89</v>
      </c>
      <c r="G37" s="665">
        <f t="shared" si="8"/>
        <v>0.89</v>
      </c>
      <c r="H37" s="666">
        <f t="shared" si="8"/>
        <v>0.89</v>
      </c>
      <c r="I37" s="667">
        <f>$B$56</f>
        <v>0.89</v>
      </c>
      <c r="J37" s="665">
        <f t="shared" si="8"/>
        <v>0.89</v>
      </c>
      <c r="K37" s="665">
        <f t="shared" si="8"/>
        <v>0.89</v>
      </c>
      <c r="L37" s="668">
        <f t="shared" si="8"/>
        <v>0.89</v>
      </c>
      <c r="M37" s="593"/>
      <c r="N37" s="593"/>
      <c r="O37" s="593"/>
      <c r="P37" s="593"/>
      <c r="Q37" s="593"/>
    </row>
    <row r="38" spans="1:17" ht="21.95" customHeight="1" x14ac:dyDescent="0.2">
      <c r="A38" s="316" t="s">
        <v>559</v>
      </c>
      <c r="B38" s="667">
        <f>(+B35*B36)+B37</f>
        <v>48.335000000000001</v>
      </c>
      <c r="C38" s="666">
        <f t="shared" ref="C38:H38" si="9">(+C35*C36)+C37</f>
        <v>46.12</v>
      </c>
      <c r="D38" s="665">
        <f t="shared" si="9"/>
        <v>46.12</v>
      </c>
      <c r="E38" s="665">
        <f t="shared" si="9"/>
        <v>46.12</v>
      </c>
      <c r="F38" s="665">
        <f t="shared" si="9"/>
        <v>46.12</v>
      </c>
      <c r="G38" s="665">
        <f t="shared" si="9"/>
        <v>46.12</v>
      </c>
      <c r="H38" s="666">
        <f t="shared" si="9"/>
        <v>46.12</v>
      </c>
      <c r="I38" s="667">
        <f>((+I35*I36)+I37)*$M$33</f>
        <v>92.24</v>
      </c>
      <c r="J38" s="665">
        <f t="shared" ref="J38:L38" si="10">((+J35*J36)+J37)*$M$33</f>
        <v>92.24</v>
      </c>
      <c r="K38" s="665">
        <f t="shared" si="10"/>
        <v>92.24</v>
      </c>
      <c r="L38" s="668">
        <f t="shared" si="10"/>
        <v>92.24</v>
      </c>
      <c r="M38" s="593"/>
      <c r="N38" s="593"/>
      <c r="O38" s="593"/>
      <c r="P38" s="593"/>
      <c r="Q38" s="593"/>
    </row>
    <row r="39" spans="1:17" ht="21.95" customHeight="1" x14ac:dyDescent="0.2">
      <c r="A39" s="560" t="s">
        <v>221</v>
      </c>
      <c r="B39" s="686">
        <f t="shared" ref="B39:L39" si="11">($B$51*B33)</f>
        <v>1.9559679999999999</v>
      </c>
      <c r="C39" s="666">
        <f t="shared" si="11"/>
        <v>2.137216</v>
      </c>
      <c r="D39" s="665">
        <f t="shared" si="11"/>
        <v>1.7822719999999999</v>
      </c>
      <c r="E39" s="665">
        <v>0</v>
      </c>
      <c r="F39" s="665">
        <f t="shared" si="11"/>
        <v>1.837024</v>
      </c>
      <c r="G39" s="665">
        <f t="shared" si="11"/>
        <v>1.8294719999999998</v>
      </c>
      <c r="H39" s="666">
        <f t="shared" si="11"/>
        <v>1.7747200000000001</v>
      </c>
      <c r="I39" s="667">
        <f t="shared" si="11"/>
        <v>6.9176320000000002</v>
      </c>
      <c r="J39" s="665">
        <f t="shared" si="11"/>
        <v>6.9176320000000002</v>
      </c>
      <c r="K39" s="665">
        <f t="shared" si="11"/>
        <v>6.9176320000000002</v>
      </c>
      <c r="L39" s="668">
        <f t="shared" si="11"/>
        <v>6.9176320000000002</v>
      </c>
      <c r="M39" s="593"/>
      <c r="N39" s="593"/>
      <c r="O39" s="593"/>
      <c r="P39" s="593"/>
      <c r="Q39" s="593"/>
    </row>
    <row r="40" spans="1:17" ht="21.95" customHeight="1" x14ac:dyDescent="0.2">
      <c r="A40" s="316" t="s">
        <v>222</v>
      </c>
      <c r="B40" s="667">
        <f t="shared" ref="B40:L40" si="12">+B33+B34+B38+B39</f>
        <v>70.625968</v>
      </c>
      <c r="C40" s="666">
        <f t="shared" si="12"/>
        <v>69.552215999999987</v>
      </c>
      <c r="D40" s="665">
        <f t="shared" si="12"/>
        <v>67.317272000000003</v>
      </c>
      <c r="E40" s="665">
        <f>+E33+E34+E38+E39</f>
        <v>65.204999999999998</v>
      </c>
      <c r="F40" s="665">
        <f t="shared" si="12"/>
        <v>67.662023999999988</v>
      </c>
      <c r="G40" s="665">
        <f t="shared" si="12"/>
        <v>67.614471999999992</v>
      </c>
      <c r="H40" s="666">
        <f t="shared" si="12"/>
        <v>67.269720000000007</v>
      </c>
      <c r="I40" s="667">
        <f t="shared" si="12"/>
        <v>155.74763199999998</v>
      </c>
      <c r="J40" s="665">
        <f t="shared" si="12"/>
        <v>155.74763199999998</v>
      </c>
      <c r="K40" s="665">
        <f t="shared" si="12"/>
        <v>155.74763199999998</v>
      </c>
      <c r="L40" s="668">
        <f t="shared" si="12"/>
        <v>155.74763199999998</v>
      </c>
      <c r="M40" s="593"/>
      <c r="N40" s="593"/>
      <c r="O40" s="593"/>
      <c r="P40" s="593"/>
      <c r="Q40" s="593"/>
    </row>
    <row r="41" spans="1:17" ht="21.95" customHeight="1" x14ac:dyDescent="0.2">
      <c r="A41" s="316" t="s">
        <v>223</v>
      </c>
      <c r="B41" s="671">
        <f t="shared" ref="B41:L41" si="13">+B13/B15</f>
        <v>6</v>
      </c>
      <c r="C41" s="670">
        <f t="shared" si="13"/>
        <v>6</v>
      </c>
      <c r="D41" s="669">
        <f t="shared" si="13"/>
        <v>6</v>
      </c>
      <c r="E41" s="669">
        <f t="shared" si="13"/>
        <v>6</v>
      </c>
      <c r="F41" s="669">
        <f t="shared" si="13"/>
        <v>6</v>
      </c>
      <c r="G41" s="669">
        <f t="shared" si="13"/>
        <v>6</v>
      </c>
      <c r="H41" s="670">
        <f t="shared" si="13"/>
        <v>6</v>
      </c>
      <c r="I41" s="671">
        <f t="shared" si="13"/>
        <v>20</v>
      </c>
      <c r="J41" s="669">
        <f t="shared" si="13"/>
        <v>20</v>
      </c>
      <c r="K41" s="669">
        <f t="shared" si="13"/>
        <v>20</v>
      </c>
      <c r="L41" s="672">
        <f t="shared" si="13"/>
        <v>20</v>
      </c>
      <c r="M41" s="593"/>
      <c r="N41" s="593"/>
      <c r="O41" s="593"/>
      <c r="P41" s="593"/>
      <c r="Q41" s="593"/>
    </row>
    <row r="42" spans="1:17" ht="41.25" customHeight="1" thickBot="1" x14ac:dyDescent="0.25">
      <c r="A42" s="561" t="s">
        <v>560</v>
      </c>
      <c r="B42" s="675">
        <f t="shared" ref="B42:L42" si="14">+B40/B41</f>
        <v>11.770994666666667</v>
      </c>
      <c r="C42" s="674">
        <f t="shared" si="14"/>
        <v>11.592035999999998</v>
      </c>
      <c r="D42" s="673">
        <f t="shared" si="14"/>
        <v>11.219545333333334</v>
      </c>
      <c r="E42" s="673">
        <f t="shared" si="14"/>
        <v>10.8675</v>
      </c>
      <c r="F42" s="673">
        <f t="shared" si="14"/>
        <v>11.277003999999998</v>
      </c>
      <c r="G42" s="673">
        <f t="shared" si="14"/>
        <v>11.269078666666665</v>
      </c>
      <c r="H42" s="674">
        <f t="shared" si="14"/>
        <v>11.211620000000002</v>
      </c>
      <c r="I42" s="675">
        <f>+I40/I41</f>
        <v>7.7873815999999989</v>
      </c>
      <c r="J42" s="673">
        <f t="shared" si="14"/>
        <v>7.7873815999999989</v>
      </c>
      <c r="K42" s="673">
        <f t="shared" si="14"/>
        <v>7.7873815999999989</v>
      </c>
      <c r="L42" s="676">
        <f t="shared" si="14"/>
        <v>7.7873815999999989</v>
      </c>
      <c r="M42" s="594"/>
      <c r="N42" s="594"/>
      <c r="O42" s="594"/>
      <c r="P42" s="594"/>
      <c r="Q42" s="594"/>
    </row>
    <row r="43" spans="1:17" ht="21.75" customHeight="1" thickTop="1" x14ac:dyDescent="0.2">
      <c r="A43" s="256"/>
      <c r="B43" s="315"/>
      <c r="C43" s="315"/>
      <c r="D43" s="315"/>
      <c r="E43" s="315"/>
      <c r="F43" s="315"/>
      <c r="G43" s="315"/>
      <c r="H43" s="315"/>
      <c r="I43" s="315"/>
      <c r="J43" s="315"/>
      <c r="K43" s="315"/>
      <c r="L43" s="315"/>
      <c r="M43" s="593"/>
      <c r="N43" s="593"/>
      <c r="O43" s="593"/>
      <c r="P43" s="593"/>
      <c r="Q43" s="593"/>
    </row>
    <row r="44" spans="1:17" ht="16.5" customHeight="1" x14ac:dyDescent="0.2">
      <c r="A44" s="314" t="s">
        <v>109</v>
      </c>
      <c r="B44" s="341">
        <f>(+B33+B39)/B41</f>
        <v>2.0526613333333334</v>
      </c>
      <c r="C44" s="341">
        <f t="shared" ref="C44:L44" si="15">(+C33+C39)/C41</f>
        <v>2.2428693333333336</v>
      </c>
      <c r="D44" s="341">
        <f t="shared" si="15"/>
        <v>1.8703786666666666</v>
      </c>
      <c r="E44" s="341">
        <f t="shared" si="15"/>
        <v>1.5183333333333333</v>
      </c>
      <c r="F44" s="341">
        <f t="shared" si="15"/>
        <v>1.9278373333333334</v>
      </c>
      <c r="G44" s="341">
        <f t="shared" si="15"/>
        <v>1.9199119999999998</v>
      </c>
      <c r="H44" s="341">
        <f t="shared" si="15"/>
        <v>1.8624533333333335</v>
      </c>
      <c r="I44" s="341">
        <f>(+I33+I39)/I41</f>
        <v>2.1778816000000001</v>
      </c>
      <c r="J44" s="341">
        <f t="shared" si="15"/>
        <v>2.1778816000000001</v>
      </c>
      <c r="K44" s="341">
        <f t="shared" si="15"/>
        <v>2.1778816000000001</v>
      </c>
      <c r="L44" s="341">
        <f t="shared" si="15"/>
        <v>2.1778816000000001</v>
      </c>
      <c r="M44" s="593"/>
      <c r="N44" s="593"/>
      <c r="O44" s="593"/>
      <c r="P44" s="593"/>
      <c r="Q44" s="593"/>
    </row>
    <row r="45" spans="1:17" x14ac:dyDescent="0.2">
      <c r="A45" s="314" t="s">
        <v>110</v>
      </c>
      <c r="B45" s="341">
        <f>(+B34+B38)/B41</f>
        <v>9.7183333333333337</v>
      </c>
      <c r="C45" s="341">
        <f t="shared" ref="C45:L45" si="16">(+C34+C38)/C41</f>
        <v>9.3491666666666671</v>
      </c>
      <c r="D45" s="341">
        <f t="shared" si="16"/>
        <v>9.3491666666666671</v>
      </c>
      <c r="E45" s="341">
        <f t="shared" si="16"/>
        <v>9.3491666666666671</v>
      </c>
      <c r="F45" s="341">
        <f t="shared" si="16"/>
        <v>9.3491666666666671</v>
      </c>
      <c r="G45" s="341">
        <f t="shared" si="16"/>
        <v>9.3491666666666671</v>
      </c>
      <c r="H45" s="341">
        <f t="shared" si="16"/>
        <v>9.3491666666666671</v>
      </c>
      <c r="I45" s="341">
        <f t="shared" si="16"/>
        <v>5.6094999999999997</v>
      </c>
      <c r="J45" s="341">
        <f t="shared" si="16"/>
        <v>5.6094999999999997</v>
      </c>
      <c r="K45" s="341">
        <f t="shared" si="16"/>
        <v>5.6094999999999997</v>
      </c>
      <c r="L45" s="341">
        <f t="shared" si="16"/>
        <v>5.6094999999999997</v>
      </c>
      <c r="M45" s="593"/>
      <c r="N45" s="593"/>
      <c r="O45" s="593"/>
      <c r="P45" s="593"/>
      <c r="Q45" s="593"/>
    </row>
    <row r="46" spans="1:17" ht="15.75" x14ac:dyDescent="0.2">
      <c r="A46" s="314" t="s">
        <v>224</v>
      </c>
      <c r="B46" s="341">
        <f t="shared" ref="B46:L46" si="17">+B34/B41</f>
        <v>1.6624999999999999</v>
      </c>
      <c r="C46" s="341">
        <f t="shared" si="17"/>
        <v>1.6624999999999999</v>
      </c>
      <c r="D46" s="341">
        <f t="shared" si="17"/>
        <v>1.6624999999999999</v>
      </c>
      <c r="E46" s="341">
        <f t="shared" si="17"/>
        <v>1.6624999999999999</v>
      </c>
      <c r="F46" s="341">
        <f t="shared" si="17"/>
        <v>1.6624999999999999</v>
      </c>
      <c r="G46" s="341">
        <f t="shared" si="17"/>
        <v>1.6624999999999999</v>
      </c>
      <c r="H46" s="341">
        <f t="shared" si="17"/>
        <v>1.6624999999999999</v>
      </c>
      <c r="I46" s="341">
        <f t="shared" si="17"/>
        <v>0.99749999999999994</v>
      </c>
      <c r="J46" s="341">
        <f t="shared" si="17"/>
        <v>0.99749999999999994</v>
      </c>
      <c r="K46" s="341">
        <f t="shared" si="17"/>
        <v>0.99749999999999994</v>
      </c>
      <c r="L46" s="341">
        <f t="shared" si="17"/>
        <v>0.99749999999999994</v>
      </c>
      <c r="M46" s="579"/>
      <c r="N46" s="579"/>
      <c r="O46" s="579"/>
      <c r="P46" s="579"/>
      <c r="Q46" s="579"/>
    </row>
    <row r="47" spans="1:17" ht="21.95" customHeight="1" x14ac:dyDescent="0.2">
      <c r="A47" s="203" t="s">
        <v>225</v>
      </c>
    </row>
    <row r="48" spans="1:17" ht="31.7" customHeight="1" x14ac:dyDescent="0.2">
      <c r="A48" s="256" t="s">
        <v>557</v>
      </c>
      <c r="B48" s="210" t="s">
        <v>227</v>
      </c>
    </row>
    <row r="49" spans="1:2" ht="21.95" customHeight="1" x14ac:dyDescent="0.2"/>
    <row r="50" spans="1:2" ht="21.95" customHeight="1" x14ac:dyDescent="0.2">
      <c r="A50" s="211" t="s">
        <v>229</v>
      </c>
      <c r="B50" s="820">
        <f>'SCHEDULE A'!B48</f>
        <v>0.17291483000000002</v>
      </c>
    </row>
    <row r="51" spans="1:2" ht="21.95" customHeight="1" x14ac:dyDescent="0.2">
      <c r="A51" s="211" t="s">
        <v>231</v>
      </c>
      <c r="B51" s="366">
        <f>'SCHEDULE A'!B49</f>
        <v>0.1888</v>
      </c>
    </row>
    <row r="52" spans="1:2" ht="21.95" customHeight="1" x14ac:dyDescent="0.2">
      <c r="A52" s="211" t="s">
        <v>233</v>
      </c>
    </row>
    <row r="53" spans="1:2" ht="21.95" customHeight="1" x14ac:dyDescent="0.2">
      <c r="B53" s="214"/>
    </row>
    <row r="54" spans="1:2" ht="33.75" customHeight="1" x14ac:dyDescent="0.2">
      <c r="A54" s="204" t="s">
        <v>234</v>
      </c>
      <c r="B54" s="213">
        <f>'SCHEDULE A'!D53</f>
        <v>19.95</v>
      </c>
    </row>
    <row r="55" spans="1:2" ht="21.95" customHeight="1" x14ac:dyDescent="0.2">
      <c r="B55" s="212"/>
    </row>
    <row r="56" spans="1:2" ht="21.95" customHeight="1" x14ac:dyDescent="0.2">
      <c r="A56" s="204" t="s">
        <v>235</v>
      </c>
      <c r="B56" s="213">
        <f>'SCHEDULE A'!D55</f>
        <v>0.89</v>
      </c>
    </row>
    <row r="57" spans="1:2" ht="21.95" customHeight="1" x14ac:dyDescent="0.2">
      <c r="B57" s="212"/>
    </row>
    <row r="58" spans="1:2" ht="21.95" customHeight="1" thickBot="1" x14ac:dyDescent="0.25">
      <c r="A58" s="204" t="s">
        <v>236</v>
      </c>
      <c r="B58" s="212"/>
    </row>
    <row r="59" spans="1:2" ht="21.95" customHeight="1" thickBot="1" x14ac:dyDescent="0.25">
      <c r="A59" s="215" t="s">
        <v>237</v>
      </c>
      <c r="B59" s="578">
        <v>0.5</v>
      </c>
    </row>
    <row r="60" spans="1:2" ht="21.95" customHeight="1" x14ac:dyDescent="0.2"/>
    <row r="61" spans="1:2" ht="21.95" customHeight="1" x14ac:dyDescent="0.2"/>
    <row r="62" spans="1:2" ht="21.95" customHeight="1" x14ac:dyDescent="0.2"/>
    <row r="63" spans="1:2" ht="21.95" customHeight="1" x14ac:dyDescent="0.2"/>
    <row r="64" spans="1:2"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sheetData>
  <mergeCells count="10">
    <mergeCell ref="A1:L1"/>
    <mergeCell ref="A2:L2"/>
    <mergeCell ref="A3:L3"/>
    <mergeCell ref="A4:L4"/>
    <mergeCell ref="A5:L5"/>
    <mergeCell ref="B7:K7"/>
    <mergeCell ref="B8:K8"/>
    <mergeCell ref="B9:C9"/>
    <mergeCell ref="I9:L9"/>
    <mergeCell ref="D9:H9"/>
  </mergeCells>
  <pageMargins left="1" right="1" top="1" bottom="1" header="0.5" footer="0.5"/>
  <pageSetup scale="48" fitToHeight="2" orientation="landscape" r:id="rId1"/>
  <headerFooter>
    <oddHeader>&amp;RErrata - 1 
WP/Streetlight Rate Design 
&amp;P of &amp;N</oddHeader>
  </headerFooter>
  <rowBreaks count="1" manualBreakCount="1">
    <brk id="46" max="11" man="1"/>
  </rowBreaks>
  <ignoredErrors>
    <ignoredError sqref="B33 C33 D33:H33" formulaRange="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98"/>
  <sheetViews>
    <sheetView view="pageBreakPreview" topLeftCell="A22" zoomScaleNormal="100" zoomScaleSheetLayoutView="100" workbookViewId="0">
      <selection activeCell="D34" sqref="D34"/>
    </sheetView>
  </sheetViews>
  <sheetFormatPr defaultColWidth="9.140625" defaultRowHeight="12.75" x14ac:dyDescent="0.2"/>
  <cols>
    <col min="1" max="1" width="53.140625" style="204" customWidth="1"/>
    <col min="2" max="2" width="10.85546875" style="182" bestFit="1" customWidth="1"/>
    <col min="3" max="3" width="11.28515625" style="182" bestFit="1" customWidth="1"/>
    <col min="4" max="4" width="10.28515625" style="182" bestFit="1" customWidth="1"/>
    <col min="5" max="5" width="11.28515625" style="182" bestFit="1" customWidth="1"/>
    <col min="6" max="6" width="11.28515625" style="182" customWidth="1"/>
    <col min="7" max="27" width="9.140625" style="182"/>
    <col min="28" max="28" width="10.7109375" style="182" customWidth="1"/>
    <col min="29" max="29" width="11.5703125" style="182" customWidth="1"/>
    <col min="30" max="31" width="10.140625" style="182" customWidth="1"/>
    <col min="32" max="32" width="9.140625" style="182"/>
    <col min="33" max="33" width="15" style="182" customWidth="1"/>
    <col min="34" max="34" width="12.7109375" style="182" customWidth="1"/>
    <col min="35" max="16384" width="9.140625" style="182"/>
  </cols>
  <sheetData>
    <row r="1" spans="1:30" ht="15.75" customHeight="1" x14ac:dyDescent="0.2">
      <c r="A1" s="965" t="s">
        <v>648</v>
      </c>
      <c r="B1" s="965"/>
      <c r="C1" s="965"/>
      <c r="D1" s="965"/>
      <c r="E1" s="965"/>
      <c r="F1" s="965"/>
    </row>
    <row r="2" spans="1:30" ht="15.75" customHeight="1" x14ac:dyDescent="0.2">
      <c r="A2" s="965" t="s">
        <v>31</v>
      </c>
      <c r="B2" s="965"/>
      <c r="C2" s="965"/>
      <c r="D2" s="965"/>
      <c r="E2" s="965"/>
      <c r="F2" s="965"/>
    </row>
    <row r="3" spans="1:30" ht="15.75" customHeight="1" x14ac:dyDescent="0.2">
      <c r="A3" s="965" t="s">
        <v>663</v>
      </c>
      <c r="B3" s="965"/>
      <c r="C3" s="965"/>
      <c r="D3" s="965"/>
      <c r="E3" s="965"/>
      <c r="F3" s="965"/>
    </row>
    <row r="4" spans="1:30" ht="15.75" customHeight="1" x14ac:dyDescent="0.2">
      <c r="A4" s="965" t="s">
        <v>650</v>
      </c>
      <c r="B4" s="965"/>
      <c r="C4" s="965"/>
      <c r="D4" s="965"/>
      <c r="E4" s="965"/>
      <c r="F4" s="965"/>
    </row>
    <row r="5" spans="1:30" ht="15.75" customHeight="1" x14ac:dyDescent="0.2">
      <c r="A5" s="965" t="s">
        <v>651</v>
      </c>
      <c r="B5" s="965"/>
      <c r="C5" s="965"/>
      <c r="D5" s="965"/>
      <c r="E5" s="965"/>
      <c r="F5" s="965"/>
    </row>
    <row r="6" spans="1:30" x14ac:dyDescent="0.2">
      <c r="B6" s="218"/>
      <c r="C6" s="218"/>
      <c r="D6" s="218"/>
      <c r="E6" s="218"/>
    </row>
    <row r="7" spans="1:30" ht="23.25" customHeight="1" x14ac:dyDescent="0.2">
      <c r="A7" s="314"/>
      <c r="B7" s="966" t="s">
        <v>563</v>
      </c>
      <c r="C7" s="967"/>
      <c r="D7" s="967"/>
      <c r="E7" s="967"/>
      <c r="F7" s="763"/>
    </row>
    <row r="8" spans="1:30" ht="23.25" customHeight="1" thickBot="1" x14ac:dyDescent="0.25">
      <c r="A8" s="208"/>
      <c r="B8" s="966" t="s">
        <v>511</v>
      </c>
      <c r="C8" s="966"/>
      <c r="D8" s="966"/>
      <c r="E8" s="966"/>
      <c r="F8" s="966"/>
      <c r="AB8" s="223" t="s">
        <v>267</v>
      </c>
      <c r="AC8" s="223" t="s">
        <v>268</v>
      </c>
      <c r="AD8" s="223" t="s">
        <v>269</v>
      </c>
    </row>
    <row r="9" spans="1:30" ht="18" customHeight="1" thickBot="1" x14ac:dyDescent="0.25">
      <c r="A9" s="833"/>
      <c r="B9" s="832" t="s">
        <v>506</v>
      </c>
      <c r="C9" s="801"/>
      <c r="D9" s="968" t="s">
        <v>311</v>
      </c>
      <c r="E9" s="969"/>
      <c r="F9" s="970"/>
    </row>
    <row r="10" spans="1:30" ht="23.25" customHeight="1" thickBot="1" x14ac:dyDescent="0.25">
      <c r="A10" s="831" t="s">
        <v>165</v>
      </c>
      <c r="B10" s="741" t="s">
        <v>172</v>
      </c>
      <c r="C10" s="500" t="s">
        <v>168</v>
      </c>
      <c r="D10" s="517" t="s">
        <v>509</v>
      </c>
      <c r="E10" s="740" t="s">
        <v>510</v>
      </c>
      <c r="F10" s="518" t="s">
        <v>513</v>
      </c>
    </row>
    <row r="11" spans="1:30" ht="24" customHeight="1" x14ac:dyDescent="0.2">
      <c r="A11" s="781" t="s">
        <v>238</v>
      </c>
      <c r="B11" s="183" t="s">
        <v>180</v>
      </c>
      <c r="C11" s="183" t="s">
        <v>181</v>
      </c>
      <c r="D11" s="184">
        <v>7900</v>
      </c>
      <c r="E11" s="183">
        <v>10850</v>
      </c>
      <c r="F11" s="782">
        <v>15100</v>
      </c>
    </row>
    <row r="12" spans="1:30" ht="24" customHeight="1" x14ac:dyDescent="0.2">
      <c r="A12" s="783" t="s">
        <v>187</v>
      </c>
      <c r="B12" s="186" t="s">
        <v>194</v>
      </c>
      <c r="C12" s="186" t="s">
        <v>195</v>
      </c>
      <c r="D12" s="188"/>
      <c r="E12" s="186"/>
      <c r="F12" s="784"/>
    </row>
    <row r="13" spans="1:30" ht="24" customHeight="1" x14ac:dyDescent="0.2">
      <c r="A13" s="783" t="s">
        <v>200</v>
      </c>
      <c r="B13" s="186">
        <v>24000</v>
      </c>
      <c r="C13" s="186">
        <v>24000</v>
      </c>
      <c r="D13" s="188">
        <v>80000</v>
      </c>
      <c r="E13" s="186">
        <v>80000</v>
      </c>
      <c r="F13" s="784">
        <v>80000</v>
      </c>
    </row>
    <row r="14" spans="1:30" ht="24" customHeight="1" x14ac:dyDescent="0.2">
      <c r="A14" s="783" t="s">
        <v>201</v>
      </c>
      <c r="B14" s="186"/>
      <c r="C14" s="186"/>
      <c r="D14" s="188"/>
      <c r="E14" s="186"/>
      <c r="F14" s="784"/>
    </row>
    <row r="15" spans="1:30" ht="24" customHeight="1" x14ac:dyDescent="0.2">
      <c r="A15" s="783" t="s">
        <v>202</v>
      </c>
      <c r="B15" s="186">
        <v>4000</v>
      </c>
      <c r="C15" s="186">
        <v>4000</v>
      </c>
      <c r="D15" s="188">
        <v>4000</v>
      </c>
      <c r="E15" s="186">
        <v>4000</v>
      </c>
      <c r="F15" s="784">
        <v>4000</v>
      </c>
    </row>
    <row r="16" spans="1:30" ht="24" customHeight="1" x14ac:dyDescent="0.2">
      <c r="A16" s="783" t="s">
        <v>203</v>
      </c>
      <c r="B16" s="186">
        <v>696</v>
      </c>
      <c r="C16" s="186">
        <v>1272</v>
      </c>
      <c r="D16" s="188">
        <v>384</v>
      </c>
      <c r="E16" s="186">
        <v>456</v>
      </c>
      <c r="F16" s="784">
        <v>768</v>
      </c>
      <c r="I16" s="182" t="s">
        <v>207</v>
      </c>
    </row>
    <row r="17" spans="1:8" ht="24" customHeight="1" x14ac:dyDescent="0.2">
      <c r="A17" s="783" t="s">
        <v>204</v>
      </c>
      <c r="B17" s="186">
        <v>8</v>
      </c>
      <c r="C17" s="186">
        <v>8</v>
      </c>
      <c r="D17" s="188">
        <v>8</v>
      </c>
      <c r="E17" s="186">
        <v>8</v>
      </c>
      <c r="F17" s="784">
        <v>8</v>
      </c>
    </row>
    <row r="18" spans="1:8" ht="24" customHeight="1" thickBot="1" x14ac:dyDescent="0.25">
      <c r="A18" s="785" t="s">
        <v>205</v>
      </c>
      <c r="B18" s="191">
        <v>30</v>
      </c>
      <c r="C18" s="191">
        <v>30</v>
      </c>
      <c r="D18" s="190">
        <v>30</v>
      </c>
      <c r="E18" s="191">
        <v>30</v>
      </c>
      <c r="F18" s="786">
        <v>30</v>
      </c>
    </row>
    <row r="19" spans="1:8" ht="27" customHeight="1" thickTop="1" x14ac:dyDescent="0.2">
      <c r="A19" s="787" t="s">
        <v>206</v>
      </c>
      <c r="B19" s="186"/>
      <c r="C19" s="186"/>
      <c r="D19" s="194"/>
      <c r="E19" s="778"/>
      <c r="F19" s="788"/>
    </row>
    <row r="20" spans="1:8" ht="21.75" customHeight="1" x14ac:dyDescent="0.2">
      <c r="A20" s="783" t="s">
        <v>244</v>
      </c>
      <c r="B20" s="193">
        <v>165.94</v>
      </c>
      <c r="C20" s="193">
        <v>194.84</v>
      </c>
      <c r="D20" s="195">
        <v>330.3</v>
      </c>
      <c r="E20" s="193">
        <v>422.18</v>
      </c>
      <c r="F20" s="789">
        <v>520</v>
      </c>
    </row>
    <row r="21" spans="1:8" ht="21.75" customHeight="1" x14ac:dyDescent="0.2">
      <c r="A21" s="783" t="s">
        <v>245</v>
      </c>
      <c r="B21" s="196">
        <v>12.68</v>
      </c>
      <c r="C21" s="196">
        <v>12.6</v>
      </c>
      <c r="D21" s="188">
        <v>0</v>
      </c>
      <c r="E21" s="186">
        <v>0</v>
      </c>
      <c r="F21" s="784">
        <v>0</v>
      </c>
    </row>
    <row r="22" spans="1:8" ht="21.75" customHeight="1" x14ac:dyDescent="0.2">
      <c r="A22" s="783" t="s">
        <v>246</v>
      </c>
      <c r="B22" s="197">
        <v>6.78</v>
      </c>
      <c r="C22" s="197">
        <v>6.78</v>
      </c>
      <c r="D22" s="198">
        <v>36.64</v>
      </c>
      <c r="E22" s="197">
        <v>36.64</v>
      </c>
      <c r="F22" s="790">
        <v>36.64</v>
      </c>
    </row>
    <row r="23" spans="1:8" ht="21.75" customHeight="1" x14ac:dyDescent="0.2">
      <c r="A23" s="783" t="s">
        <v>247</v>
      </c>
      <c r="B23" s="197">
        <v>150.96</v>
      </c>
      <c r="C23" s="197">
        <v>150.96</v>
      </c>
      <c r="D23" s="198">
        <v>150.96</v>
      </c>
      <c r="E23" s="197">
        <v>150.96</v>
      </c>
      <c r="F23" s="790">
        <v>150.96</v>
      </c>
    </row>
    <row r="24" spans="1:8" ht="21.75" customHeight="1" x14ac:dyDescent="0.2">
      <c r="A24" s="783" t="s">
        <v>240</v>
      </c>
      <c r="B24" s="197">
        <v>674</v>
      </c>
      <c r="C24" s="197">
        <v>674</v>
      </c>
      <c r="D24" s="198">
        <v>674</v>
      </c>
      <c r="E24" s="197">
        <v>674</v>
      </c>
      <c r="F24" s="790">
        <v>674</v>
      </c>
    </row>
    <row r="25" spans="1:8" ht="27.95" customHeight="1" x14ac:dyDescent="0.2">
      <c r="A25" s="783" t="s">
        <v>264</v>
      </c>
      <c r="B25" s="197">
        <v>298.18</v>
      </c>
      <c r="C25" s="197">
        <v>298.18</v>
      </c>
      <c r="D25" s="198">
        <v>298.18</v>
      </c>
      <c r="E25" s="197">
        <v>298.18</v>
      </c>
      <c r="F25" s="790">
        <v>298.18</v>
      </c>
    </row>
    <row r="26" spans="1:8" ht="21.75" customHeight="1" x14ac:dyDescent="0.2">
      <c r="A26" s="783" t="s">
        <v>241</v>
      </c>
      <c r="B26" s="197">
        <v>12.31</v>
      </c>
      <c r="C26" s="197">
        <v>12.31</v>
      </c>
      <c r="D26" s="198">
        <v>12.31</v>
      </c>
      <c r="E26" s="197">
        <v>12.31</v>
      </c>
      <c r="F26" s="790">
        <v>12.31</v>
      </c>
    </row>
    <row r="27" spans="1:8" ht="21.75" customHeight="1" x14ac:dyDescent="0.2">
      <c r="A27" s="783" t="s">
        <v>242</v>
      </c>
      <c r="B27" s="197">
        <v>33</v>
      </c>
      <c r="C27" s="197">
        <v>33</v>
      </c>
      <c r="D27" s="198">
        <v>33</v>
      </c>
      <c r="E27" s="197">
        <v>33</v>
      </c>
      <c r="F27" s="790">
        <v>33</v>
      </c>
    </row>
    <row r="28" spans="1:8" ht="21.75" customHeight="1" x14ac:dyDescent="0.2">
      <c r="A28" s="783" t="s">
        <v>213</v>
      </c>
      <c r="B28" s="687">
        <f t="shared" ref="B28:E28" si="0">SUM(B20:B27)</f>
        <v>1353.85</v>
      </c>
      <c r="C28" s="687">
        <f t="shared" si="0"/>
        <v>1382.67</v>
      </c>
      <c r="D28" s="688">
        <f t="shared" si="0"/>
        <v>1535.39</v>
      </c>
      <c r="E28" s="687">
        <f t="shared" si="0"/>
        <v>1627.27</v>
      </c>
      <c r="F28" s="791">
        <f t="shared" ref="F28" si="1">SUM(F20:F27)</f>
        <v>1725.09</v>
      </c>
      <c r="H28" s="182" t="s">
        <v>207</v>
      </c>
    </row>
    <row r="29" spans="1:8" ht="21.75" customHeight="1" x14ac:dyDescent="0.2">
      <c r="A29" s="783" t="s">
        <v>214</v>
      </c>
      <c r="B29" s="193">
        <v>876.25</v>
      </c>
      <c r="C29" s="193">
        <v>876.25</v>
      </c>
      <c r="D29" s="195">
        <v>876.25</v>
      </c>
      <c r="E29" s="193">
        <v>876.25</v>
      </c>
      <c r="F29" s="789">
        <v>876.25</v>
      </c>
    </row>
    <row r="30" spans="1:8" ht="21.75" customHeight="1" x14ac:dyDescent="0.2">
      <c r="A30" s="783" t="s">
        <v>215</v>
      </c>
      <c r="B30" s="687">
        <f t="shared" ref="B30:E30" si="2">($B$51*B28)+($B$50*(B28+B29))</f>
        <v>641.22424238300005</v>
      </c>
      <c r="C30" s="687">
        <f t="shared" si="2"/>
        <v>651.64886378360006</v>
      </c>
      <c r="D30" s="688">
        <f t="shared" si="2"/>
        <v>706.88995262120011</v>
      </c>
      <c r="E30" s="687">
        <f t="shared" si="2"/>
        <v>740.12431120159999</v>
      </c>
      <c r="F30" s="791">
        <f t="shared" ref="F30" si="3">($B$51*F28)+($B$50*(F28+F29))</f>
        <v>775.50725587220006</v>
      </c>
    </row>
    <row r="31" spans="1:8" ht="25.5" customHeight="1" thickBot="1" x14ac:dyDescent="0.25">
      <c r="A31" s="785" t="s">
        <v>216</v>
      </c>
      <c r="B31" s="689">
        <f>+B28+B29+B30</f>
        <v>2871.3242423829997</v>
      </c>
      <c r="C31" s="689">
        <f t="shared" ref="C31:E31" si="4">+C28+C29+C30</f>
        <v>2910.5688637836001</v>
      </c>
      <c r="D31" s="690">
        <f t="shared" si="4"/>
        <v>3118.5299526212002</v>
      </c>
      <c r="E31" s="689">
        <f t="shared" si="4"/>
        <v>3243.6443112016</v>
      </c>
      <c r="F31" s="792">
        <f t="shared" ref="F31" si="5">+F28+F29+F30</f>
        <v>3376.8472558722001</v>
      </c>
    </row>
    <row r="32" spans="1:8" ht="21.95" customHeight="1" thickTop="1" x14ac:dyDescent="0.2">
      <c r="A32" s="793" t="s">
        <v>556</v>
      </c>
      <c r="B32" s="200"/>
      <c r="C32" s="193"/>
      <c r="D32" s="200"/>
      <c r="E32" s="779"/>
      <c r="F32" s="794"/>
    </row>
    <row r="33" spans="1:7" ht="21.95" customHeight="1" x14ac:dyDescent="0.2">
      <c r="A33" s="783" t="s">
        <v>243</v>
      </c>
      <c r="B33" s="687">
        <f>SUM(B21:B22)</f>
        <v>19.46</v>
      </c>
      <c r="C33" s="692">
        <f t="shared" ref="C33" si="6">SUM(C21:C22)</f>
        <v>19.38</v>
      </c>
      <c r="D33" s="687">
        <f>SUM(D21:D22)*$G$33</f>
        <v>73.28</v>
      </c>
      <c r="E33" s="687">
        <f>SUM(E21:E22)*$G$33</f>
        <v>73.28</v>
      </c>
      <c r="F33" s="791">
        <f>SUM(F21:F22)*$G$33</f>
        <v>73.28</v>
      </c>
      <c r="G33" s="884">
        <v>2</v>
      </c>
    </row>
    <row r="34" spans="1:7" ht="21.95" customHeight="1" x14ac:dyDescent="0.2">
      <c r="A34" s="783" t="s">
        <v>217</v>
      </c>
      <c r="B34" s="687">
        <f t="shared" ref="B34:C34" si="7">+$D$54*B36</f>
        <v>9.9749999999999996</v>
      </c>
      <c r="C34" s="687">
        <f t="shared" si="7"/>
        <v>9.9749999999999996</v>
      </c>
      <c r="D34" s="688">
        <f>(+$D$54*D36)*$G$33</f>
        <v>19.95</v>
      </c>
      <c r="E34" s="687">
        <f>(+$D$54*E36)*$G$33</f>
        <v>19.95</v>
      </c>
      <c r="F34" s="791">
        <f>(+$D$54*F36)*$G$33</f>
        <v>19.95</v>
      </c>
    </row>
    <row r="35" spans="1:7" ht="21.95" customHeight="1" x14ac:dyDescent="0.2">
      <c r="A35" s="783" t="s">
        <v>218</v>
      </c>
      <c r="B35" s="193">
        <v>94.89</v>
      </c>
      <c r="C35" s="193">
        <v>94.89</v>
      </c>
      <c r="D35" s="195">
        <v>94.89</v>
      </c>
      <c r="E35" s="193">
        <v>94.89</v>
      </c>
      <c r="F35" s="789">
        <v>94.89</v>
      </c>
    </row>
    <row r="36" spans="1:7" ht="21.95" customHeight="1" x14ac:dyDescent="0.2">
      <c r="A36" s="783" t="s">
        <v>219</v>
      </c>
      <c r="B36" s="693">
        <f t="shared" ref="B36:F36" si="8">+$B$59</f>
        <v>0.5</v>
      </c>
      <c r="C36" s="693">
        <f t="shared" si="8"/>
        <v>0.5</v>
      </c>
      <c r="D36" s="694">
        <f t="shared" si="8"/>
        <v>0.5</v>
      </c>
      <c r="E36" s="693">
        <f t="shared" si="8"/>
        <v>0.5</v>
      </c>
      <c r="F36" s="795">
        <f t="shared" si="8"/>
        <v>0.5</v>
      </c>
    </row>
    <row r="37" spans="1:7" ht="21.95" customHeight="1" x14ac:dyDescent="0.2">
      <c r="A37" s="783" t="s">
        <v>220</v>
      </c>
      <c r="B37" s="687">
        <f t="shared" ref="B37:F37" si="9">+$D$56</f>
        <v>0.89</v>
      </c>
      <c r="C37" s="687">
        <f t="shared" si="9"/>
        <v>0.89</v>
      </c>
      <c r="D37" s="688">
        <f t="shared" si="9"/>
        <v>0.89</v>
      </c>
      <c r="E37" s="687">
        <f t="shared" si="9"/>
        <v>0.89</v>
      </c>
      <c r="F37" s="791">
        <f t="shared" si="9"/>
        <v>0.89</v>
      </c>
    </row>
    <row r="38" spans="1:7" ht="21.95" customHeight="1" x14ac:dyDescent="0.2">
      <c r="A38" s="796" t="s">
        <v>559</v>
      </c>
      <c r="B38" s="687">
        <f>(+B35*B36)+B37</f>
        <v>48.335000000000001</v>
      </c>
      <c r="C38" s="687">
        <f t="shared" ref="C38" si="10">(+C35*C36)+C37</f>
        <v>48.335000000000001</v>
      </c>
      <c r="D38" s="688">
        <f>((+D35*D36)+D37)*$G$33</f>
        <v>96.67</v>
      </c>
      <c r="E38" s="687">
        <f>((+E35*E36)+E37)*$G$33</f>
        <v>96.67</v>
      </c>
      <c r="F38" s="791">
        <f>((+F35*F36)+F37)*$G$33</f>
        <v>96.67</v>
      </c>
    </row>
    <row r="39" spans="1:7" ht="21.95" customHeight="1" x14ac:dyDescent="0.2">
      <c r="A39" s="783" t="s">
        <v>221</v>
      </c>
      <c r="B39" s="687">
        <f t="shared" ref="B39:E39" si="11">($B$51*B33)</f>
        <v>3.674048</v>
      </c>
      <c r="C39" s="687">
        <f t="shared" si="11"/>
        <v>3.6589439999999995</v>
      </c>
      <c r="D39" s="688">
        <f>($B$51*D33)</f>
        <v>13.835264</v>
      </c>
      <c r="E39" s="687">
        <f t="shared" si="11"/>
        <v>13.835264</v>
      </c>
      <c r="F39" s="791">
        <f t="shared" ref="F39" si="12">($B$51*F33)</f>
        <v>13.835264</v>
      </c>
    </row>
    <row r="40" spans="1:7" ht="21.95" customHeight="1" x14ac:dyDescent="0.2">
      <c r="A40" s="783" t="s">
        <v>222</v>
      </c>
      <c r="B40" s="687">
        <f t="shared" ref="B40:E40" si="13">+B33+B34+B38+B39</f>
        <v>81.444048000000009</v>
      </c>
      <c r="C40" s="687">
        <f t="shared" si="13"/>
        <v>81.348944000000003</v>
      </c>
      <c r="D40" s="688">
        <f>+D33+D34+D38+D39</f>
        <v>203.735264</v>
      </c>
      <c r="E40" s="687">
        <f t="shared" si="13"/>
        <v>203.735264</v>
      </c>
      <c r="F40" s="791">
        <f t="shared" ref="F40" si="14">+F33+F34+F38+F39</f>
        <v>203.735264</v>
      </c>
    </row>
    <row r="41" spans="1:7" ht="21.95" customHeight="1" x14ac:dyDescent="0.2">
      <c r="A41" s="783" t="s">
        <v>223</v>
      </c>
      <c r="B41" s="693">
        <f t="shared" ref="B41:E41" si="15">+B13/B15</f>
        <v>6</v>
      </c>
      <c r="C41" s="693">
        <f t="shared" si="15"/>
        <v>6</v>
      </c>
      <c r="D41" s="694">
        <f t="shared" si="15"/>
        <v>20</v>
      </c>
      <c r="E41" s="693">
        <f t="shared" si="15"/>
        <v>20</v>
      </c>
      <c r="F41" s="795">
        <f t="shared" ref="F41" si="16">+F13/F15</f>
        <v>20</v>
      </c>
    </row>
    <row r="42" spans="1:7" ht="41.25" customHeight="1" thickBot="1" x14ac:dyDescent="0.25">
      <c r="A42" s="797" t="s">
        <v>560</v>
      </c>
      <c r="B42" s="798">
        <f t="shared" ref="B42:E42" si="17">+B40/B41</f>
        <v>13.574008000000001</v>
      </c>
      <c r="C42" s="799">
        <f t="shared" si="17"/>
        <v>13.558157333333334</v>
      </c>
      <c r="D42" s="798">
        <f t="shared" si="17"/>
        <v>10.1867632</v>
      </c>
      <c r="E42" s="780">
        <f t="shared" si="17"/>
        <v>10.1867632</v>
      </c>
      <c r="F42" s="800">
        <f t="shared" ref="F42" si="18">+F40/F41</f>
        <v>10.1867632</v>
      </c>
    </row>
    <row r="43" spans="1:7" ht="21.75" customHeight="1" x14ac:dyDescent="0.2"/>
    <row r="44" spans="1:7" ht="21.75" customHeight="1" x14ac:dyDescent="0.2">
      <c r="A44" s="208" t="s">
        <v>109</v>
      </c>
      <c r="B44" s="193">
        <f>(+B33+B39)/B41</f>
        <v>3.8556746666666668</v>
      </c>
      <c r="C44" s="193">
        <f t="shared" ref="C44:F44" si="19">(+C33+C39)/C41</f>
        <v>3.8398239999999997</v>
      </c>
      <c r="D44" s="193">
        <f t="shared" si="19"/>
        <v>4.3557632000000002</v>
      </c>
      <c r="E44" s="193">
        <f t="shared" si="19"/>
        <v>4.3557632000000002</v>
      </c>
      <c r="F44" s="193">
        <f t="shared" si="19"/>
        <v>4.3557632000000002</v>
      </c>
    </row>
    <row r="45" spans="1:7" ht="21.75" customHeight="1" x14ac:dyDescent="0.2">
      <c r="A45" s="208" t="s">
        <v>110</v>
      </c>
      <c r="B45" s="193">
        <f t="shared" ref="B45" si="20">(+B34+B38)/B41</f>
        <v>9.7183333333333337</v>
      </c>
      <c r="C45" s="193">
        <f t="shared" ref="C45:F45" si="21">(+C34+C38)/C41</f>
        <v>9.7183333333333337</v>
      </c>
      <c r="D45" s="193">
        <f t="shared" si="21"/>
        <v>5.8310000000000004</v>
      </c>
      <c r="E45" s="193">
        <f t="shared" si="21"/>
        <v>5.8310000000000004</v>
      </c>
      <c r="F45" s="193">
        <f t="shared" si="21"/>
        <v>5.8310000000000004</v>
      </c>
    </row>
    <row r="46" spans="1:7" ht="44.25" customHeight="1" x14ac:dyDescent="0.2">
      <c r="A46" s="204" t="s">
        <v>224</v>
      </c>
      <c r="B46" s="209">
        <f t="shared" ref="B46" si="22">+B34/B41</f>
        <v>1.6624999999999999</v>
      </c>
      <c r="C46" s="209">
        <f t="shared" ref="C46:F46" si="23">+C34/C41</f>
        <v>1.6624999999999999</v>
      </c>
      <c r="D46" s="209">
        <f t="shared" si="23"/>
        <v>0.99749999999999994</v>
      </c>
      <c r="E46" s="209">
        <f t="shared" si="23"/>
        <v>0.99749999999999994</v>
      </c>
      <c r="F46" s="209">
        <f t="shared" si="23"/>
        <v>0.99749999999999994</v>
      </c>
    </row>
    <row r="47" spans="1:7" ht="21.95" customHeight="1" x14ac:dyDescent="0.2">
      <c r="A47" s="203" t="s">
        <v>225</v>
      </c>
    </row>
    <row r="48" spans="1:7" ht="15.75" customHeight="1" x14ac:dyDescent="0.2">
      <c r="A48" s="256" t="s">
        <v>557</v>
      </c>
      <c r="B48" s="210" t="s">
        <v>227</v>
      </c>
      <c r="C48" s="210" t="s">
        <v>228</v>
      </c>
    </row>
    <row r="49" spans="1:4" ht="21.95" customHeight="1" x14ac:dyDescent="0.2"/>
    <row r="50" spans="1:4" ht="21.95" customHeight="1" x14ac:dyDescent="0.2">
      <c r="A50" s="211" t="s">
        <v>229</v>
      </c>
      <c r="B50" s="773">
        <f>'SCHEDULE A'!B48</f>
        <v>0.17291483000000002</v>
      </c>
      <c r="C50" s="182" t="s">
        <v>230</v>
      </c>
    </row>
    <row r="51" spans="1:4" ht="21.95" customHeight="1" x14ac:dyDescent="0.2">
      <c r="A51" s="211" t="s">
        <v>231</v>
      </c>
      <c r="B51" s="766">
        <f>'SCHEDULE A'!B49</f>
        <v>0.1888</v>
      </c>
      <c r="C51" s="182" t="s">
        <v>232</v>
      </c>
    </row>
    <row r="52" spans="1:4" ht="21.95" customHeight="1" x14ac:dyDescent="0.2">
      <c r="A52" s="211" t="s">
        <v>572</v>
      </c>
    </row>
    <row r="53" spans="1:4" ht="21.95" customHeight="1" x14ac:dyDescent="0.2"/>
    <row r="54" spans="1:4" ht="33.75" customHeight="1" x14ac:dyDescent="0.2">
      <c r="A54" s="204" t="s">
        <v>234</v>
      </c>
      <c r="D54" s="182">
        <f>'SCHEDULE A'!D53</f>
        <v>19.95</v>
      </c>
    </row>
    <row r="55" spans="1:4" ht="21.95" customHeight="1" thickBot="1" x14ac:dyDescent="0.25"/>
    <row r="56" spans="1:4" ht="21.95" customHeight="1" thickTop="1" thickBot="1" x14ac:dyDescent="0.25">
      <c r="A56" s="204" t="s">
        <v>235</v>
      </c>
      <c r="D56" s="519">
        <f>'SCHEDULE A'!D55</f>
        <v>0.89</v>
      </c>
    </row>
    <row r="57" spans="1:4" ht="21.95" customHeight="1" thickTop="1" x14ac:dyDescent="0.2"/>
    <row r="58" spans="1:4" ht="21.95" customHeight="1" thickBot="1" x14ac:dyDescent="0.25">
      <c r="A58" s="204" t="s">
        <v>236</v>
      </c>
    </row>
    <row r="59" spans="1:4" ht="21.95" customHeight="1" thickTop="1" x14ac:dyDescent="0.2">
      <c r="A59" s="215" t="s">
        <v>237</v>
      </c>
      <c r="B59" s="520">
        <v>0.5</v>
      </c>
    </row>
    <row r="60" spans="1:4" ht="21.95" customHeight="1" x14ac:dyDescent="0.2"/>
    <row r="61" spans="1:4" ht="21.95" customHeight="1" x14ac:dyDescent="0.2"/>
    <row r="62" spans="1:4" ht="21.95" customHeight="1" x14ac:dyDescent="0.2"/>
    <row r="63" spans="1:4" ht="21.95" customHeight="1" x14ac:dyDescent="0.2"/>
    <row r="64" spans="1:4"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sheetData>
  <mergeCells count="8">
    <mergeCell ref="B7:E7"/>
    <mergeCell ref="D9:F9"/>
    <mergeCell ref="B8:F8"/>
    <mergeCell ref="A1:F1"/>
    <mergeCell ref="A2:F2"/>
    <mergeCell ref="A3:F3"/>
    <mergeCell ref="A4:F4"/>
    <mergeCell ref="A5:F5"/>
  </mergeCells>
  <pageMargins left="1" right="1" top="1" bottom="1" header="0.5" footer="0.5"/>
  <pageSetup scale="64" fitToHeight="2" orientation="portrait" r:id="rId1"/>
  <headerFooter>
    <oddHeader>&amp;RErrata - 1 
WP/Streetlight Rate Design 
&amp;P of &amp;N</oddHeader>
  </headerFooter>
  <rowBreaks count="1" manualBreakCount="1">
    <brk id="46" max="5" man="1"/>
  </rowBreaks>
  <ignoredErrors>
    <ignoredError sqref="C33" formulaRange="1"/>
  </ignoredError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dimension ref="A1:AR132"/>
  <sheetViews>
    <sheetView topLeftCell="J23" zoomScaleNormal="100" workbookViewId="0">
      <selection activeCell="N37" sqref="N37"/>
    </sheetView>
  </sheetViews>
  <sheetFormatPr defaultColWidth="9.140625" defaultRowHeight="12.75" x14ac:dyDescent="0.2"/>
  <cols>
    <col min="1" max="1" width="55.7109375" style="204" customWidth="1"/>
    <col min="2" max="2" width="10.28515625" style="204" bestFit="1" customWidth="1"/>
    <col min="3" max="3" width="10.85546875" style="204" customWidth="1"/>
    <col min="4" max="4" width="11.5703125" style="204" bestFit="1" customWidth="1"/>
    <col min="5" max="5" width="12.42578125" style="182" customWidth="1"/>
    <col min="6" max="6" width="11.7109375" style="182" customWidth="1"/>
    <col min="7" max="7" width="11" style="182" customWidth="1"/>
    <col min="8" max="8" width="12" style="182" customWidth="1"/>
    <col min="9" max="9" width="10.28515625" style="218" bestFit="1" customWidth="1"/>
    <col min="10" max="11" width="12" style="182" customWidth="1"/>
    <col min="12" max="13" width="11.7109375" style="182" customWidth="1"/>
    <col min="14" max="14" width="12.140625" style="182" customWidth="1"/>
    <col min="15" max="15" width="13.42578125" style="182" customWidth="1"/>
    <col min="16" max="16" width="11.28515625" style="182" customWidth="1"/>
    <col min="17" max="17" width="12.42578125" style="182" customWidth="1"/>
    <col min="18" max="18" width="12.140625" style="182" customWidth="1"/>
    <col min="19" max="22" width="9.140625" style="182"/>
    <col min="23" max="23" width="8.28515625" style="182" customWidth="1"/>
    <col min="24" max="41" width="9.140625" style="182"/>
    <col min="42" max="42" width="10.7109375" style="182" customWidth="1"/>
    <col min="43" max="43" width="11.5703125" style="182" customWidth="1"/>
    <col min="44" max="45" width="10.140625" style="182" customWidth="1"/>
    <col min="46" max="46" width="9.140625" style="182"/>
    <col min="47" max="47" width="15" style="182" customWidth="1"/>
    <col min="48" max="48" width="12.7109375" style="182" customWidth="1"/>
    <col min="49" max="16384" width="9.140625" style="182"/>
  </cols>
  <sheetData>
    <row r="1" spans="1:44" ht="15.75" customHeight="1" x14ac:dyDescent="0.2">
      <c r="A1" s="965" t="s">
        <v>648</v>
      </c>
      <c r="B1" s="965"/>
      <c r="C1" s="965"/>
      <c r="D1" s="965"/>
      <c r="E1" s="965"/>
      <c r="F1" s="965"/>
      <c r="G1" s="965"/>
      <c r="H1" s="965"/>
      <c r="I1" s="965"/>
      <c r="J1" s="965"/>
      <c r="K1" s="965"/>
      <c r="L1" s="965"/>
      <c r="M1" s="965"/>
      <c r="N1" s="965"/>
      <c r="O1" s="965"/>
      <c r="P1" s="965"/>
      <c r="Q1" s="965"/>
      <c r="R1" s="965"/>
    </row>
    <row r="2" spans="1:44" ht="15.75" customHeight="1" x14ac:dyDescent="0.2">
      <c r="A2" s="965" t="s">
        <v>31</v>
      </c>
      <c r="B2" s="965"/>
      <c r="C2" s="965"/>
      <c r="D2" s="965"/>
      <c r="E2" s="965"/>
      <c r="F2" s="965"/>
      <c r="G2" s="965"/>
      <c r="H2" s="965"/>
      <c r="I2" s="965"/>
      <c r="J2" s="965"/>
      <c r="K2" s="965"/>
      <c r="L2" s="965"/>
      <c r="M2" s="965"/>
      <c r="N2" s="965"/>
      <c r="O2" s="965"/>
      <c r="P2" s="965"/>
      <c r="Q2" s="965"/>
      <c r="R2" s="965"/>
    </row>
    <row r="3" spans="1:44" ht="15.75" customHeight="1" x14ac:dyDescent="0.2">
      <c r="A3" s="965" t="s">
        <v>664</v>
      </c>
      <c r="B3" s="965"/>
      <c r="C3" s="965"/>
      <c r="D3" s="965"/>
      <c r="E3" s="965"/>
      <c r="F3" s="965"/>
      <c r="G3" s="965"/>
      <c r="H3" s="965"/>
      <c r="I3" s="965"/>
      <c r="J3" s="965"/>
      <c r="K3" s="965"/>
      <c r="L3" s="965"/>
      <c r="M3" s="965"/>
      <c r="N3" s="965"/>
      <c r="O3" s="965"/>
      <c r="P3" s="965"/>
      <c r="Q3" s="965"/>
      <c r="R3" s="965"/>
    </row>
    <row r="4" spans="1:44" ht="15.75" customHeight="1" x14ac:dyDescent="0.2">
      <c r="A4" s="965" t="s">
        <v>650</v>
      </c>
      <c r="B4" s="965"/>
      <c r="C4" s="965"/>
      <c r="D4" s="965"/>
      <c r="E4" s="965"/>
      <c r="F4" s="965"/>
      <c r="G4" s="965"/>
      <c r="H4" s="965"/>
      <c r="I4" s="965"/>
      <c r="J4" s="965"/>
      <c r="K4" s="965"/>
      <c r="L4" s="965"/>
      <c r="M4" s="965"/>
      <c r="N4" s="965"/>
      <c r="O4" s="965"/>
      <c r="P4" s="965"/>
      <c r="Q4" s="965"/>
      <c r="R4" s="965"/>
    </row>
    <row r="5" spans="1:44" ht="15.75" customHeight="1" x14ac:dyDescent="0.2">
      <c r="A5" s="965" t="s">
        <v>651</v>
      </c>
      <c r="B5" s="965"/>
      <c r="C5" s="965"/>
      <c r="D5" s="965"/>
      <c r="E5" s="965"/>
      <c r="F5" s="965"/>
      <c r="G5" s="965"/>
      <c r="H5" s="965"/>
      <c r="I5" s="965"/>
      <c r="J5" s="965"/>
      <c r="K5" s="965"/>
      <c r="L5" s="965"/>
      <c r="M5" s="965"/>
      <c r="N5" s="965"/>
      <c r="O5" s="965"/>
      <c r="P5" s="965"/>
      <c r="Q5" s="965"/>
      <c r="R5" s="965"/>
    </row>
    <row r="7" spans="1:44" ht="23.25" customHeight="1" x14ac:dyDescent="0.2">
      <c r="A7" s="979" t="s">
        <v>579</v>
      </c>
      <c r="B7" s="966"/>
      <c r="C7" s="966"/>
      <c r="D7" s="966"/>
      <c r="E7" s="966"/>
      <c r="F7" s="966"/>
      <c r="G7" s="966"/>
      <c r="H7" s="966"/>
      <c r="I7" s="966"/>
      <c r="J7" s="966"/>
      <c r="K7" s="966"/>
      <c r="L7" s="966"/>
      <c r="M7" s="966"/>
      <c r="N7" s="966"/>
      <c r="O7" s="966"/>
      <c r="P7" s="966"/>
      <c r="Q7" s="966"/>
      <c r="R7" s="966"/>
      <c r="W7" s="579"/>
      <c r="X7" s="579"/>
      <c r="Y7" s="315"/>
      <c r="Z7" s="315"/>
    </row>
    <row r="8" spans="1:44" ht="23.25" customHeight="1" x14ac:dyDescent="0.2">
      <c r="A8" s="980" t="s">
        <v>512</v>
      </c>
      <c r="B8" s="967"/>
      <c r="C8" s="967"/>
      <c r="D8" s="967"/>
      <c r="E8" s="967"/>
      <c r="F8" s="967"/>
      <c r="G8" s="967"/>
      <c r="H8" s="967"/>
      <c r="I8" s="967"/>
      <c r="J8" s="967"/>
      <c r="K8" s="967"/>
      <c r="L8" s="967"/>
      <c r="M8" s="967"/>
      <c r="N8" s="967"/>
      <c r="O8" s="967"/>
      <c r="P8" s="967"/>
      <c r="Q8" s="967"/>
      <c r="R8" s="967"/>
      <c r="W8" s="579"/>
      <c r="X8" s="579"/>
      <c r="Y8" s="315"/>
      <c r="Z8" s="315"/>
      <c r="AP8" s="223" t="s">
        <v>267</v>
      </c>
      <c r="AQ8" s="223" t="s">
        <v>268</v>
      </c>
      <c r="AR8" s="223" t="s">
        <v>269</v>
      </c>
    </row>
    <row r="9" spans="1:44" ht="18" customHeight="1" x14ac:dyDescent="0.2">
      <c r="A9" s="219"/>
      <c r="B9" s="974" t="s">
        <v>505</v>
      </c>
      <c r="C9" s="966"/>
      <c r="D9" s="975"/>
      <c r="E9" s="971" t="s">
        <v>506</v>
      </c>
      <c r="F9" s="972"/>
      <c r="G9" s="972"/>
      <c r="H9" s="972"/>
      <c r="I9" s="973"/>
      <c r="J9" s="971" t="s">
        <v>507</v>
      </c>
      <c r="K9" s="972"/>
      <c r="L9" s="972"/>
      <c r="M9" s="973"/>
      <c r="N9" s="976" t="s">
        <v>311</v>
      </c>
      <c r="O9" s="977"/>
      <c r="P9" s="977"/>
      <c r="Q9" s="977"/>
      <c r="R9" s="978"/>
      <c r="W9" s="580"/>
      <c r="X9" s="580"/>
      <c r="Y9" s="315"/>
      <c r="Z9" s="315"/>
    </row>
    <row r="10" spans="1:44" ht="23.25" customHeight="1" thickBot="1" x14ac:dyDescent="0.25">
      <c r="A10" s="222" t="s">
        <v>165</v>
      </c>
      <c r="B10" s="736" t="s">
        <v>166</v>
      </c>
      <c r="C10" s="737" t="s">
        <v>167</v>
      </c>
      <c r="D10" s="738" t="s">
        <v>169</v>
      </c>
      <c r="E10" s="739" t="s">
        <v>171</v>
      </c>
      <c r="F10" s="740" t="s">
        <v>166</v>
      </c>
      <c r="G10" s="740" t="s">
        <v>172</v>
      </c>
      <c r="H10" s="740" t="s">
        <v>168</v>
      </c>
      <c r="I10" s="741" t="s">
        <v>169</v>
      </c>
      <c r="J10" s="517" t="s">
        <v>166</v>
      </c>
      <c r="K10" s="740" t="s">
        <v>167</v>
      </c>
      <c r="L10" s="740" t="s">
        <v>168</v>
      </c>
      <c r="M10" s="740" t="s">
        <v>169</v>
      </c>
      <c r="N10" s="517" t="s">
        <v>583</v>
      </c>
      <c r="O10" s="740" t="s">
        <v>508</v>
      </c>
      <c r="P10" s="740" t="s">
        <v>509</v>
      </c>
      <c r="Q10" s="740" t="s">
        <v>510</v>
      </c>
      <c r="R10" s="518" t="s">
        <v>513</v>
      </c>
      <c r="W10" s="366"/>
      <c r="X10" s="583"/>
      <c r="Y10" s="315"/>
      <c r="Z10" s="315"/>
    </row>
    <row r="11" spans="1:44" ht="24" customHeight="1" x14ac:dyDescent="0.2">
      <c r="A11" s="502" t="s">
        <v>238</v>
      </c>
      <c r="B11" s="743" t="s">
        <v>174</v>
      </c>
      <c r="C11" s="663" t="s">
        <v>175</v>
      </c>
      <c r="D11" s="744" t="s">
        <v>177</v>
      </c>
      <c r="E11" s="664" t="s">
        <v>178</v>
      </c>
      <c r="F11" s="664" t="s">
        <v>179</v>
      </c>
      <c r="G11" s="664" t="s">
        <v>180</v>
      </c>
      <c r="H11" s="664" t="s">
        <v>181</v>
      </c>
      <c r="I11" s="664" t="s">
        <v>182</v>
      </c>
      <c r="J11" s="742" t="s">
        <v>183</v>
      </c>
      <c r="K11" s="212" t="s">
        <v>184</v>
      </c>
      <c r="L11" s="212" t="s">
        <v>185</v>
      </c>
      <c r="M11" s="212" t="s">
        <v>186</v>
      </c>
      <c r="N11" s="742">
        <v>2000</v>
      </c>
      <c r="O11" s="212">
        <v>4800</v>
      </c>
      <c r="P11" s="182">
        <v>7900</v>
      </c>
      <c r="Q11" s="182">
        <v>10850</v>
      </c>
      <c r="R11" s="495">
        <v>15100</v>
      </c>
      <c r="W11" s="315"/>
      <c r="X11" s="315"/>
      <c r="Y11" s="315"/>
      <c r="Z11" s="315"/>
    </row>
    <row r="12" spans="1:44" ht="24" customHeight="1" x14ac:dyDescent="0.2">
      <c r="A12" s="219" t="s">
        <v>187</v>
      </c>
      <c r="B12" s="743" t="s">
        <v>188</v>
      </c>
      <c r="C12" s="663" t="s">
        <v>189</v>
      </c>
      <c r="D12" s="744" t="s">
        <v>191</v>
      </c>
      <c r="E12" s="664" t="s">
        <v>192</v>
      </c>
      <c r="F12" s="664" t="s">
        <v>193</v>
      </c>
      <c r="G12" s="664" t="s">
        <v>194</v>
      </c>
      <c r="H12" s="664" t="s">
        <v>195</v>
      </c>
      <c r="I12" s="664" t="s">
        <v>196</v>
      </c>
      <c r="J12" s="742" t="s">
        <v>197</v>
      </c>
      <c r="K12" s="212" t="s">
        <v>190</v>
      </c>
      <c r="L12" s="212" t="s">
        <v>198</v>
      </c>
      <c r="M12" s="212" t="s">
        <v>199</v>
      </c>
      <c r="N12" s="742"/>
      <c r="O12" s="212"/>
      <c r="R12" s="495"/>
      <c r="W12" s="315"/>
      <c r="X12" s="315"/>
      <c r="Y12" s="315"/>
      <c r="Z12" s="315"/>
    </row>
    <row r="13" spans="1:44" ht="24" customHeight="1" x14ac:dyDescent="0.2">
      <c r="A13" s="219" t="s">
        <v>200</v>
      </c>
      <c r="B13" s="571">
        <v>24000</v>
      </c>
      <c r="C13" s="570">
        <v>24000</v>
      </c>
      <c r="D13" s="745">
        <v>24000</v>
      </c>
      <c r="E13" s="186">
        <v>24000</v>
      </c>
      <c r="F13" s="186">
        <v>24000</v>
      </c>
      <c r="G13" s="186">
        <v>24000</v>
      </c>
      <c r="H13" s="186">
        <v>24000</v>
      </c>
      <c r="I13" s="186">
        <v>24000</v>
      </c>
      <c r="J13" s="506">
        <v>10000</v>
      </c>
      <c r="K13" s="182">
        <v>10000</v>
      </c>
      <c r="L13" s="182">
        <v>6000</v>
      </c>
      <c r="M13" s="182">
        <v>6000</v>
      </c>
      <c r="N13" s="506">
        <v>80000</v>
      </c>
      <c r="O13" s="182">
        <v>80000</v>
      </c>
      <c r="P13" s="182">
        <v>80000</v>
      </c>
      <c r="Q13" s="182">
        <v>80000</v>
      </c>
      <c r="R13" s="495">
        <v>80000</v>
      </c>
      <c r="W13" s="315"/>
      <c r="X13" s="315"/>
      <c r="Y13" s="315"/>
      <c r="Z13" s="315"/>
    </row>
    <row r="14" spans="1:44" ht="24" customHeight="1" x14ac:dyDescent="0.2">
      <c r="A14" s="219" t="s">
        <v>201</v>
      </c>
      <c r="B14" s="571"/>
      <c r="C14" s="570"/>
      <c r="D14" s="745"/>
      <c r="E14" s="186"/>
      <c r="F14" s="186"/>
      <c r="G14" s="186"/>
      <c r="H14" s="186"/>
      <c r="I14" s="186"/>
      <c r="J14" s="506"/>
      <c r="N14" s="506"/>
      <c r="R14" s="495"/>
      <c r="W14" s="315"/>
      <c r="X14" s="315"/>
      <c r="Y14" s="315"/>
      <c r="Z14" s="315"/>
    </row>
    <row r="15" spans="1:44" ht="24" customHeight="1" x14ac:dyDescent="0.2">
      <c r="A15" s="219" t="s">
        <v>202</v>
      </c>
      <c r="B15" s="571">
        <v>4000</v>
      </c>
      <c r="C15" s="570">
        <v>4000</v>
      </c>
      <c r="D15" s="745">
        <v>4000</v>
      </c>
      <c r="E15" s="186">
        <v>4000</v>
      </c>
      <c r="F15" s="186">
        <v>4000</v>
      </c>
      <c r="G15" s="186">
        <v>4000</v>
      </c>
      <c r="H15" s="186">
        <v>4000</v>
      </c>
      <c r="I15" s="186">
        <v>4000</v>
      </c>
      <c r="J15" s="506">
        <v>4000</v>
      </c>
      <c r="K15" s="182">
        <v>4000</v>
      </c>
      <c r="L15" s="182">
        <v>4000</v>
      </c>
      <c r="M15" s="182">
        <v>4000</v>
      </c>
      <c r="N15" s="506">
        <v>4000</v>
      </c>
      <c r="O15" s="182">
        <v>4000</v>
      </c>
      <c r="P15" s="182">
        <v>4000</v>
      </c>
      <c r="Q15" s="182">
        <v>4000</v>
      </c>
      <c r="R15" s="495">
        <v>4000</v>
      </c>
      <c r="W15" s="315"/>
      <c r="X15" s="315"/>
      <c r="Y15" s="315"/>
      <c r="Z15" s="315"/>
    </row>
    <row r="16" spans="1:44" ht="24" customHeight="1" x14ac:dyDescent="0.2">
      <c r="A16" s="219" t="s">
        <v>203</v>
      </c>
      <c r="B16" s="571">
        <v>492</v>
      </c>
      <c r="C16" s="570">
        <v>828</v>
      </c>
      <c r="D16" s="745">
        <v>1800</v>
      </c>
      <c r="E16" s="186">
        <v>348</v>
      </c>
      <c r="F16" s="186">
        <v>456</v>
      </c>
      <c r="G16" s="186">
        <v>696</v>
      </c>
      <c r="H16" s="186">
        <v>1272</v>
      </c>
      <c r="I16" s="186">
        <v>1920</v>
      </c>
      <c r="J16" s="506">
        <v>480</v>
      </c>
      <c r="K16" s="182">
        <v>840</v>
      </c>
      <c r="L16" s="182">
        <v>1152</v>
      </c>
      <c r="M16" s="182">
        <v>1908</v>
      </c>
      <c r="N16" s="506">
        <v>96</v>
      </c>
      <c r="O16" s="182">
        <v>204</v>
      </c>
      <c r="P16" s="182">
        <v>384</v>
      </c>
      <c r="Q16" s="182">
        <v>456</v>
      </c>
      <c r="R16" s="495">
        <v>768</v>
      </c>
      <c r="W16" s="315"/>
      <c r="X16" s="315"/>
      <c r="Y16" s="315"/>
      <c r="Z16" s="315"/>
    </row>
    <row r="17" spans="1:26" ht="24" customHeight="1" x14ac:dyDescent="0.2">
      <c r="A17" s="219" t="s">
        <v>204</v>
      </c>
      <c r="B17" s="571">
        <v>4</v>
      </c>
      <c r="C17" s="570">
        <v>4</v>
      </c>
      <c r="D17" s="745">
        <v>4</v>
      </c>
      <c r="E17" s="186">
        <v>4</v>
      </c>
      <c r="F17" s="186">
        <v>4</v>
      </c>
      <c r="G17" s="186">
        <v>4</v>
      </c>
      <c r="H17" s="186">
        <v>4</v>
      </c>
      <c r="I17" s="186">
        <v>4</v>
      </c>
      <c r="J17" s="506">
        <v>4</v>
      </c>
      <c r="K17" s="182">
        <v>4</v>
      </c>
      <c r="L17" s="182">
        <v>4</v>
      </c>
      <c r="M17" s="182">
        <v>4</v>
      </c>
      <c r="N17" s="506">
        <v>4</v>
      </c>
      <c r="O17" s="182">
        <v>4</v>
      </c>
      <c r="P17" s="182">
        <v>4</v>
      </c>
      <c r="Q17" s="182">
        <v>4</v>
      </c>
      <c r="R17" s="495">
        <v>4</v>
      </c>
      <c r="W17" s="315"/>
      <c r="X17" s="315"/>
      <c r="Y17" s="315"/>
      <c r="Z17" s="315"/>
    </row>
    <row r="18" spans="1:26" ht="24" customHeight="1" thickBot="1" x14ac:dyDescent="0.25">
      <c r="A18" s="221" t="s">
        <v>205</v>
      </c>
      <c r="B18" s="746">
        <v>25</v>
      </c>
      <c r="C18" s="573">
        <v>25</v>
      </c>
      <c r="D18" s="747">
        <v>25</v>
      </c>
      <c r="E18" s="191">
        <v>25</v>
      </c>
      <c r="F18" s="191">
        <v>25</v>
      </c>
      <c r="G18" s="191">
        <v>25</v>
      </c>
      <c r="H18" s="191">
        <v>25</v>
      </c>
      <c r="I18" s="191">
        <v>25</v>
      </c>
      <c r="J18" s="509">
        <v>25</v>
      </c>
      <c r="K18" s="510">
        <v>25</v>
      </c>
      <c r="L18" s="510">
        <v>25</v>
      </c>
      <c r="M18" s="510">
        <v>25</v>
      </c>
      <c r="N18" s="509">
        <v>25</v>
      </c>
      <c r="O18" s="510">
        <v>25</v>
      </c>
      <c r="P18" s="510">
        <v>25</v>
      </c>
      <c r="Q18" s="510">
        <v>25</v>
      </c>
      <c r="R18" s="511">
        <v>25</v>
      </c>
      <c r="W18" s="315"/>
      <c r="X18" s="315"/>
      <c r="Y18" s="315"/>
      <c r="Z18" s="315"/>
    </row>
    <row r="19" spans="1:26" ht="27" customHeight="1" thickTop="1" x14ac:dyDescent="0.2">
      <c r="A19" s="220" t="s">
        <v>206</v>
      </c>
      <c r="B19" s="504"/>
      <c r="C19" s="319"/>
      <c r="D19" s="505"/>
      <c r="E19" s="186"/>
      <c r="F19" s="186"/>
      <c r="G19" s="186"/>
      <c r="H19" s="186"/>
      <c r="I19" s="186"/>
      <c r="J19" s="506"/>
      <c r="N19" s="506"/>
      <c r="P19" s="569"/>
      <c r="Q19" s="569"/>
      <c r="R19" s="600"/>
      <c r="W19" s="315"/>
      <c r="X19" s="315"/>
      <c r="Y19" s="315"/>
      <c r="Z19" s="315"/>
    </row>
    <row r="20" spans="1:26" ht="21.75" customHeight="1" x14ac:dyDescent="0.2">
      <c r="A20" s="219" t="s">
        <v>208</v>
      </c>
      <c r="B20" s="564">
        <v>53</v>
      </c>
      <c r="C20" s="565">
        <v>54</v>
      </c>
      <c r="D20" s="566">
        <v>110</v>
      </c>
      <c r="E20" s="193">
        <v>77.72</v>
      </c>
      <c r="F20" s="193">
        <v>82.97</v>
      </c>
      <c r="G20" s="193">
        <v>82.97</v>
      </c>
      <c r="H20" s="193">
        <v>97.42</v>
      </c>
      <c r="I20" s="193">
        <v>113.24</v>
      </c>
      <c r="J20" s="568">
        <v>92.01</v>
      </c>
      <c r="K20" s="209">
        <v>188.36</v>
      </c>
      <c r="L20" s="209">
        <v>144.05000000000001</v>
      </c>
      <c r="M20" s="209">
        <v>152.63</v>
      </c>
      <c r="N20" s="568">
        <v>114.28</v>
      </c>
      <c r="O20" s="209">
        <v>114.28</v>
      </c>
      <c r="P20" s="562">
        <v>165.15</v>
      </c>
      <c r="Q20" s="562">
        <v>211.09</v>
      </c>
      <c r="R20" s="563">
        <v>260</v>
      </c>
      <c r="W20" s="592"/>
      <c r="X20" s="315"/>
      <c r="Y20" s="315"/>
      <c r="Z20" s="315"/>
    </row>
    <row r="21" spans="1:26" ht="21.75" customHeight="1" x14ac:dyDescent="0.2">
      <c r="A21" s="219" t="s">
        <v>209</v>
      </c>
      <c r="B21" s="571">
        <v>6.97</v>
      </c>
      <c r="C21" s="570">
        <v>5.8</v>
      </c>
      <c r="D21" s="567">
        <v>7.93</v>
      </c>
      <c r="E21" s="196">
        <v>6.05</v>
      </c>
      <c r="F21" s="196">
        <v>5.72</v>
      </c>
      <c r="G21" s="196">
        <v>6.34</v>
      </c>
      <c r="H21" s="196">
        <v>6.3</v>
      </c>
      <c r="I21" s="196">
        <v>6.01</v>
      </c>
      <c r="J21" s="506">
        <v>18.57</v>
      </c>
      <c r="K21" s="182">
        <v>16.170000000000002</v>
      </c>
      <c r="L21" s="182">
        <v>9.73</v>
      </c>
      <c r="M21" s="182">
        <v>17.48</v>
      </c>
      <c r="N21" s="506">
        <v>0</v>
      </c>
      <c r="O21" s="182">
        <v>0</v>
      </c>
      <c r="P21" s="218">
        <v>0</v>
      </c>
      <c r="Q21" s="218">
        <v>0</v>
      </c>
      <c r="R21" s="495">
        <v>0</v>
      </c>
      <c r="W21" s="315"/>
      <c r="X21" s="315"/>
      <c r="Y21" s="315"/>
      <c r="Z21" s="315"/>
    </row>
    <row r="22" spans="1:26" ht="21.75" customHeight="1" x14ac:dyDescent="0.2">
      <c r="A22" s="219" t="s">
        <v>210</v>
      </c>
      <c r="B22" s="571">
        <v>3.39</v>
      </c>
      <c r="C22" s="570">
        <v>3.39</v>
      </c>
      <c r="D22" s="567">
        <v>3.39</v>
      </c>
      <c r="E22" s="217">
        <v>3.39</v>
      </c>
      <c r="F22" s="197">
        <v>3.39</v>
      </c>
      <c r="G22" s="197">
        <v>3.39</v>
      </c>
      <c r="H22" s="197">
        <v>3.39</v>
      </c>
      <c r="I22" s="197">
        <v>3.39</v>
      </c>
      <c r="J22" s="506">
        <v>3.39</v>
      </c>
      <c r="K22" s="182">
        <v>3.39</v>
      </c>
      <c r="L22" s="182">
        <v>3.39</v>
      </c>
      <c r="M22" s="182">
        <v>3.39</v>
      </c>
      <c r="N22" s="506">
        <v>18.32</v>
      </c>
      <c r="O22" s="182">
        <v>18.32</v>
      </c>
      <c r="P22" s="218">
        <v>18.32</v>
      </c>
      <c r="Q22" s="218">
        <v>18.32</v>
      </c>
      <c r="R22" s="495">
        <v>18.32</v>
      </c>
      <c r="W22" s="587"/>
      <c r="X22" s="315"/>
      <c r="Y22" s="315"/>
      <c r="Z22" s="315"/>
    </row>
    <row r="23" spans="1:26" ht="21.75" customHeight="1" x14ac:dyDescent="0.2">
      <c r="A23" s="219" t="s">
        <v>254</v>
      </c>
      <c r="B23" s="571">
        <v>51</v>
      </c>
      <c r="C23" s="570">
        <v>51</v>
      </c>
      <c r="D23" s="567">
        <v>51</v>
      </c>
      <c r="E23" s="216">
        <v>51</v>
      </c>
      <c r="F23" s="186">
        <v>51</v>
      </c>
      <c r="G23" s="186">
        <v>51</v>
      </c>
      <c r="H23" s="186">
        <v>51</v>
      </c>
      <c r="I23" s="186">
        <v>51</v>
      </c>
      <c r="J23" s="506">
        <v>51</v>
      </c>
      <c r="K23" s="182">
        <v>51</v>
      </c>
      <c r="L23" s="182">
        <v>51</v>
      </c>
      <c r="M23" s="182">
        <v>51</v>
      </c>
      <c r="N23" s="506">
        <v>51</v>
      </c>
      <c r="O23" s="182">
        <v>51</v>
      </c>
      <c r="P23" s="218">
        <v>51</v>
      </c>
      <c r="Q23" s="218">
        <v>51</v>
      </c>
      <c r="R23" s="495">
        <v>51</v>
      </c>
      <c r="W23" s="449"/>
      <c r="X23" s="315"/>
      <c r="Y23" s="315"/>
      <c r="Z23" s="315"/>
    </row>
    <row r="24" spans="1:26" ht="21.75" customHeight="1" x14ac:dyDescent="0.2">
      <c r="A24" s="219" t="s">
        <v>250</v>
      </c>
      <c r="B24" s="571">
        <v>371</v>
      </c>
      <c r="C24" s="570">
        <v>371</v>
      </c>
      <c r="D24" s="567">
        <v>371</v>
      </c>
      <c r="E24" s="217">
        <v>371</v>
      </c>
      <c r="F24" s="197">
        <v>371</v>
      </c>
      <c r="G24" s="197">
        <v>371</v>
      </c>
      <c r="H24" s="197">
        <v>371</v>
      </c>
      <c r="I24" s="197">
        <v>371</v>
      </c>
      <c r="J24" s="506">
        <v>371</v>
      </c>
      <c r="K24" s="182">
        <v>371</v>
      </c>
      <c r="L24" s="182">
        <v>371</v>
      </c>
      <c r="M24" s="182">
        <v>371</v>
      </c>
      <c r="N24" s="506">
        <v>371</v>
      </c>
      <c r="O24" s="182">
        <v>371</v>
      </c>
      <c r="P24" s="218">
        <v>371</v>
      </c>
      <c r="Q24" s="218">
        <v>371</v>
      </c>
      <c r="R24" s="495">
        <v>371</v>
      </c>
      <c r="W24" s="451"/>
      <c r="X24" s="315"/>
      <c r="Y24" s="315"/>
      <c r="Z24" s="315"/>
    </row>
    <row r="25" spans="1:26" ht="21.75" customHeight="1" x14ac:dyDescent="0.2">
      <c r="A25" s="560" t="s">
        <v>241</v>
      </c>
      <c r="B25" s="571">
        <v>29.71</v>
      </c>
      <c r="C25" s="570">
        <v>29.71</v>
      </c>
      <c r="D25" s="567">
        <v>29.71</v>
      </c>
      <c r="E25" s="217">
        <v>29.71</v>
      </c>
      <c r="F25" s="197">
        <v>29.71</v>
      </c>
      <c r="G25" s="197">
        <v>29.71</v>
      </c>
      <c r="H25" s="197">
        <v>29.71</v>
      </c>
      <c r="I25" s="197">
        <v>29.71</v>
      </c>
      <c r="J25" s="506">
        <v>29.71</v>
      </c>
      <c r="K25" s="182">
        <v>29.71</v>
      </c>
      <c r="L25" s="182">
        <v>29.71</v>
      </c>
      <c r="M25" s="182">
        <v>29.71</v>
      </c>
      <c r="N25" s="506">
        <v>29.71</v>
      </c>
      <c r="O25" s="182">
        <v>29.71</v>
      </c>
      <c r="P25" s="218">
        <v>29.71</v>
      </c>
      <c r="Q25" s="218">
        <v>29.71</v>
      </c>
      <c r="R25" s="495">
        <v>29.71</v>
      </c>
      <c r="W25" s="315"/>
      <c r="X25" s="315"/>
      <c r="Y25" s="315"/>
      <c r="Z25" s="315"/>
    </row>
    <row r="26" spans="1:26" ht="21.75" customHeight="1" x14ac:dyDescent="0.2">
      <c r="A26" s="560" t="s">
        <v>527</v>
      </c>
      <c r="B26" s="731">
        <v>63</v>
      </c>
      <c r="C26" s="732">
        <v>63</v>
      </c>
      <c r="D26" s="735">
        <v>63</v>
      </c>
      <c r="E26" s="733">
        <v>63</v>
      </c>
      <c r="F26" s="734">
        <v>63</v>
      </c>
      <c r="G26" s="734">
        <v>63</v>
      </c>
      <c r="H26" s="734">
        <v>63</v>
      </c>
      <c r="I26" s="734">
        <v>63</v>
      </c>
      <c r="J26" s="506">
        <v>63</v>
      </c>
      <c r="K26" s="182">
        <v>63</v>
      </c>
      <c r="L26" s="182">
        <v>63</v>
      </c>
      <c r="M26" s="182">
        <v>63</v>
      </c>
      <c r="N26" s="506">
        <v>63</v>
      </c>
      <c r="O26" s="182">
        <v>63</v>
      </c>
      <c r="P26" s="218">
        <v>63</v>
      </c>
      <c r="Q26" s="218">
        <v>63</v>
      </c>
      <c r="R26" s="495">
        <v>63</v>
      </c>
      <c r="W26" s="315"/>
      <c r="X26" s="315"/>
      <c r="Y26" s="315"/>
      <c r="Z26" s="315"/>
    </row>
    <row r="27" spans="1:26" ht="21.75" customHeight="1" x14ac:dyDescent="0.2">
      <c r="A27" s="560" t="s">
        <v>213</v>
      </c>
      <c r="B27" s="697">
        <f t="shared" ref="B27:R27" si="0">SUM(B20:B26)</f>
        <v>578.07000000000005</v>
      </c>
      <c r="C27" s="698">
        <f t="shared" si="0"/>
        <v>577.9</v>
      </c>
      <c r="D27" s="699">
        <f t="shared" si="0"/>
        <v>636.03</v>
      </c>
      <c r="E27" s="712">
        <f t="shared" si="0"/>
        <v>601.87</v>
      </c>
      <c r="F27" s="702">
        <f t="shared" si="0"/>
        <v>606.79</v>
      </c>
      <c r="G27" s="702">
        <f t="shared" si="0"/>
        <v>607.41000000000008</v>
      </c>
      <c r="H27" s="702">
        <f t="shared" si="0"/>
        <v>621.82000000000005</v>
      </c>
      <c r="I27" s="687">
        <f t="shared" si="0"/>
        <v>637.35</v>
      </c>
      <c r="J27" s="701">
        <f t="shared" si="0"/>
        <v>628.68000000000006</v>
      </c>
      <c r="K27" s="702">
        <f t="shared" si="0"/>
        <v>722.63000000000011</v>
      </c>
      <c r="L27" s="702">
        <f t="shared" si="0"/>
        <v>671.88</v>
      </c>
      <c r="M27" s="702">
        <f t="shared" si="0"/>
        <v>688.21</v>
      </c>
      <c r="N27" s="701">
        <f>SUM(N20:N26)</f>
        <v>647.31000000000006</v>
      </c>
      <c r="O27" s="702">
        <f>SUM(O20:O26)</f>
        <v>647.31000000000006</v>
      </c>
      <c r="P27" s="703">
        <f t="shared" si="0"/>
        <v>698.18000000000006</v>
      </c>
      <c r="Q27" s="703">
        <f t="shared" si="0"/>
        <v>744.12</v>
      </c>
      <c r="R27" s="704">
        <f t="shared" si="0"/>
        <v>793.03</v>
      </c>
      <c r="W27" s="315"/>
      <c r="X27" s="315"/>
      <c r="Y27" s="315"/>
      <c r="Z27" s="315"/>
    </row>
    <row r="28" spans="1:26" ht="21.75" customHeight="1" x14ac:dyDescent="0.2">
      <c r="A28" s="560" t="s">
        <v>214</v>
      </c>
      <c r="B28" s="564">
        <v>787.97</v>
      </c>
      <c r="C28" s="565">
        <v>787.97</v>
      </c>
      <c r="D28" s="566">
        <v>787.97</v>
      </c>
      <c r="E28" s="201">
        <v>787.97</v>
      </c>
      <c r="F28" s="193">
        <v>787.97</v>
      </c>
      <c r="G28" s="193">
        <v>787.97</v>
      </c>
      <c r="H28" s="193">
        <v>787.97</v>
      </c>
      <c r="I28" s="193">
        <v>787.97</v>
      </c>
      <c r="J28" s="568">
        <v>787.97</v>
      </c>
      <c r="K28" s="209">
        <v>787.97</v>
      </c>
      <c r="L28" s="209">
        <v>787.97</v>
      </c>
      <c r="M28" s="209">
        <v>787.97</v>
      </c>
      <c r="N28" s="568">
        <v>787.97</v>
      </c>
      <c r="O28" s="209">
        <v>787.97</v>
      </c>
      <c r="P28" s="562">
        <v>787.97</v>
      </c>
      <c r="Q28" s="562">
        <v>787.97</v>
      </c>
      <c r="R28" s="563">
        <v>787.97</v>
      </c>
      <c r="W28" s="451"/>
      <c r="X28" s="315"/>
      <c r="Y28" s="315"/>
      <c r="Z28" s="315"/>
    </row>
    <row r="29" spans="1:26" ht="21.95" customHeight="1" x14ac:dyDescent="0.2">
      <c r="A29" s="219" t="s">
        <v>215</v>
      </c>
      <c r="B29" s="697">
        <f>($B$51*B27)+($B$50*(B27+B28))</f>
        <v>345.3481903732</v>
      </c>
      <c r="C29" s="698">
        <f t="shared" ref="C29:R29" si="1">($B$51*C27)+($B$50*(C27+C28))</f>
        <v>345.28669885210002</v>
      </c>
      <c r="D29" s="699">
        <f t="shared" si="1"/>
        <v>366.31318192000003</v>
      </c>
      <c r="E29" s="700">
        <f t="shared" si="1"/>
        <v>353.95700332720003</v>
      </c>
      <c r="F29" s="687">
        <f t="shared" si="1"/>
        <v>355.73664029079998</v>
      </c>
      <c r="G29" s="687">
        <f t="shared" si="1"/>
        <v>355.96090348540008</v>
      </c>
      <c r="H29" s="687">
        <f t="shared" si="1"/>
        <v>361.17321418570003</v>
      </c>
      <c r="I29" s="687">
        <f t="shared" si="1"/>
        <v>366.79064549560007</v>
      </c>
      <c r="J29" s="701">
        <f t="shared" si="1"/>
        <v>363.65457791950007</v>
      </c>
      <c r="K29" s="702">
        <f t="shared" si="1"/>
        <v>397.63768619800004</v>
      </c>
      <c r="L29" s="702">
        <f t="shared" si="1"/>
        <v>379.28065857550001</v>
      </c>
      <c r="M29" s="702">
        <f t="shared" si="1"/>
        <v>385.18746174940003</v>
      </c>
      <c r="N29" s="701">
        <f t="shared" ref="N29" si="2">($B$51*N27)+($B$50*(N27+N28))</f>
        <v>370.39332520240009</v>
      </c>
      <c r="O29" s="702">
        <f t="shared" si="1"/>
        <v>370.39332520240009</v>
      </c>
      <c r="P29" s="703">
        <f t="shared" si="1"/>
        <v>388.7937586045</v>
      </c>
      <c r="Q29" s="703">
        <f t="shared" si="1"/>
        <v>405.41093789470006</v>
      </c>
      <c r="R29" s="704">
        <f t="shared" si="1"/>
        <v>423.10241023000003</v>
      </c>
    </row>
    <row r="30" spans="1:26" ht="21.95" customHeight="1" thickBot="1" x14ac:dyDescent="0.25">
      <c r="A30" s="221" t="s">
        <v>216</v>
      </c>
      <c r="B30" s="705">
        <f t="shared" ref="B30:R30" si="3">+B27+B28+B29</f>
        <v>1711.3881903731999</v>
      </c>
      <c r="C30" s="706">
        <f t="shared" si="3"/>
        <v>1711.1566988520999</v>
      </c>
      <c r="D30" s="707">
        <f t="shared" si="3"/>
        <v>1790.31318192</v>
      </c>
      <c r="E30" s="708">
        <f t="shared" si="3"/>
        <v>1743.7970033272002</v>
      </c>
      <c r="F30" s="689">
        <f t="shared" si="3"/>
        <v>1750.4966402907999</v>
      </c>
      <c r="G30" s="689">
        <f t="shared" si="3"/>
        <v>1751.3409034854003</v>
      </c>
      <c r="H30" s="689">
        <f t="shared" si="3"/>
        <v>1770.9632141857001</v>
      </c>
      <c r="I30" s="689">
        <f t="shared" si="3"/>
        <v>1792.1106454956002</v>
      </c>
      <c r="J30" s="709">
        <f t="shared" si="3"/>
        <v>1780.3045779195002</v>
      </c>
      <c r="K30" s="710">
        <f t="shared" si="3"/>
        <v>1908.2376861980001</v>
      </c>
      <c r="L30" s="710">
        <f t="shared" si="3"/>
        <v>1839.1306585754999</v>
      </c>
      <c r="M30" s="710">
        <f t="shared" si="3"/>
        <v>1861.3674617494</v>
      </c>
      <c r="N30" s="709">
        <f>+N27+N28+N29</f>
        <v>1805.6733252024003</v>
      </c>
      <c r="O30" s="710">
        <f>+O27+O28+O29</f>
        <v>1805.6733252024003</v>
      </c>
      <c r="P30" s="710">
        <f t="shared" si="3"/>
        <v>1874.9437586045001</v>
      </c>
      <c r="Q30" s="710">
        <f t="shared" si="3"/>
        <v>1937.5009378947002</v>
      </c>
      <c r="R30" s="711">
        <f t="shared" si="3"/>
        <v>2004.10241023</v>
      </c>
    </row>
    <row r="31" spans="1:26" ht="21.95" customHeight="1" thickTop="1" x14ac:dyDescent="0.2">
      <c r="A31" s="220" t="s">
        <v>556</v>
      </c>
      <c r="B31" s="504"/>
      <c r="C31" s="319"/>
      <c r="D31" s="505"/>
      <c r="E31" s="201"/>
      <c r="F31" s="193"/>
      <c r="G31" s="193"/>
      <c r="H31" s="193"/>
      <c r="I31" s="193"/>
      <c r="J31" s="506"/>
      <c r="N31" s="506"/>
      <c r="P31" s="218"/>
      <c r="Q31" s="218"/>
      <c r="R31" s="495"/>
    </row>
    <row r="32" spans="1:26" ht="21.95" customHeight="1" x14ac:dyDescent="0.2">
      <c r="A32" s="202" t="s">
        <v>243</v>
      </c>
      <c r="B32" s="698">
        <f>SUM(B21:B22)</f>
        <v>10.36</v>
      </c>
      <c r="C32" s="698">
        <f t="shared" ref="C32:M32" si="4">SUM(C21:C22)</f>
        <v>9.19</v>
      </c>
      <c r="D32" s="699">
        <f t="shared" si="4"/>
        <v>11.32</v>
      </c>
      <c r="E32" s="698">
        <f t="shared" si="4"/>
        <v>9.44</v>
      </c>
      <c r="F32" s="698">
        <f t="shared" si="4"/>
        <v>9.11</v>
      </c>
      <c r="G32" s="698">
        <f t="shared" si="4"/>
        <v>9.73</v>
      </c>
      <c r="H32" s="698">
        <f t="shared" si="4"/>
        <v>9.69</v>
      </c>
      <c r="I32" s="699">
        <f t="shared" si="4"/>
        <v>9.4</v>
      </c>
      <c r="J32" s="698">
        <f t="shared" si="4"/>
        <v>21.96</v>
      </c>
      <c r="K32" s="698">
        <f t="shared" si="4"/>
        <v>19.560000000000002</v>
      </c>
      <c r="L32" s="698">
        <f t="shared" si="4"/>
        <v>13.120000000000001</v>
      </c>
      <c r="M32" s="699">
        <f t="shared" si="4"/>
        <v>20.87</v>
      </c>
      <c r="N32" s="698">
        <f>SUM(N21:N22)*$S$32</f>
        <v>36.64</v>
      </c>
      <c r="O32" s="698">
        <f>SUM(O21:O22)*$S$32</f>
        <v>36.64</v>
      </c>
      <c r="P32" s="698">
        <f t="shared" ref="P32:R32" si="5">SUM(P21:P22)*$S$32</f>
        <v>36.64</v>
      </c>
      <c r="Q32" s="698">
        <f t="shared" si="5"/>
        <v>36.64</v>
      </c>
      <c r="R32" s="713">
        <f t="shared" si="5"/>
        <v>36.64</v>
      </c>
      <c r="S32" s="657">
        <v>2</v>
      </c>
    </row>
    <row r="33" spans="1:18" ht="21.95" customHeight="1" x14ac:dyDescent="0.2">
      <c r="A33" s="219" t="s">
        <v>217</v>
      </c>
      <c r="B33" s="697">
        <f t="shared" ref="B33:M33" si="6">+$D$54*B35</f>
        <v>9.9749999999999996</v>
      </c>
      <c r="C33" s="698">
        <f t="shared" si="6"/>
        <v>9.9749999999999996</v>
      </c>
      <c r="D33" s="699">
        <f t="shared" si="6"/>
        <v>9.9749999999999996</v>
      </c>
      <c r="E33" s="688">
        <f t="shared" si="6"/>
        <v>9.9749999999999996</v>
      </c>
      <c r="F33" s="687">
        <f t="shared" si="6"/>
        <v>9.9749999999999996</v>
      </c>
      <c r="G33" s="687">
        <f t="shared" si="6"/>
        <v>9.9749999999999996</v>
      </c>
      <c r="H33" s="687">
        <f t="shared" si="6"/>
        <v>9.9749999999999996</v>
      </c>
      <c r="I33" s="692">
        <f t="shared" si="6"/>
        <v>9.9749999999999996</v>
      </c>
      <c r="J33" s="703">
        <f t="shared" si="6"/>
        <v>9.9749999999999996</v>
      </c>
      <c r="K33" s="702">
        <f t="shared" si="6"/>
        <v>9.9749999999999996</v>
      </c>
      <c r="L33" s="702">
        <f t="shared" si="6"/>
        <v>9.9749999999999996</v>
      </c>
      <c r="M33" s="692">
        <f t="shared" si="6"/>
        <v>9.9749999999999996</v>
      </c>
      <c r="N33" s="703">
        <f>(+$D$54*N35)*$S$32</f>
        <v>19.95</v>
      </c>
      <c r="O33" s="702">
        <f>(+$D$54*O35)*$S$32</f>
        <v>19.95</v>
      </c>
      <c r="P33" s="703">
        <f>(+$D$54*P35)*$S$32</f>
        <v>19.95</v>
      </c>
      <c r="Q33" s="703">
        <f>(+$D$54*Q35)*$S$32</f>
        <v>19.95</v>
      </c>
      <c r="R33" s="704">
        <f>(+$D$54*R35)*$S$32</f>
        <v>19.95</v>
      </c>
    </row>
    <row r="34" spans="1:18" ht="21.95" customHeight="1" x14ac:dyDescent="0.2">
      <c r="A34" s="219" t="s">
        <v>218</v>
      </c>
      <c r="B34" s="564">
        <v>90.46</v>
      </c>
      <c r="C34" s="565">
        <v>90.46</v>
      </c>
      <c r="D34" s="566">
        <v>90.46</v>
      </c>
      <c r="E34" s="195">
        <v>90.46</v>
      </c>
      <c r="F34" s="193">
        <v>90.46</v>
      </c>
      <c r="G34" s="193">
        <v>90.46</v>
      </c>
      <c r="H34" s="193">
        <v>90.46</v>
      </c>
      <c r="I34" s="193">
        <v>90.46</v>
      </c>
      <c r="J34" s="568">
        <v>90.46</v>
      </c>
      <c r="K34" s="209">
        <v>90.46</v>
      </c>
      <c r="L34" s="209">
        <v>90.46</v>
      </c>
      <c r="M34" s="193">
        <v>90.46</v>
      </c>
      <c r="N34" s="568">
        <v>90.46</v>
      </c>
      <c r="O34" s="209">
        <v>90.46</v>
      </c>
      <c r="P34" s="562">
        <v>90.46</v>
      </c>
      <c r="Q34" s="562">
        <v>90.46</v>
      </c>
      <c r="R34" s="563">
        <v>90.46</v>
      </c>
    </row>
    <row r="35" spans="1:18" ht="21.95" customHeight="1" x14ac:dyDescent="0.2">
      <c r="A35" s="219" t="s">
        <v>219</v>
      </c>
      <c r="B35" s="714">
        <f t="shared" ref="B35:R35" si="7">+$B$59</f>
        <v>0.5</v>
      </c>
      <c r="C35" s="715">
        <f t="shared" si="7"/>
        <v>0.5</v>
      </c>
      <c r="D35" s="716">
        <f t="shared" si="7"/>
        <v>0.5</v>
      </c>
      <c r="E35" s="717">
        <f t="shared" si="7"/>
        <v>0.5</v>
      </c>
      <c r="F35" s="718">
        <f t="shared" si="7"/>
        <v>0.5</v>
      </c>
      <c r="G35" s="718">
        <f t="shared" si="7"/>
        <v>0.5</v>
      </c>
      <c r="H35" s="718">
        <f t="shared" si="7"/>
        <v>0.5</v>
      </c>
      <c r="I35" s="718">
        <f t="shared" si="7"/>
        <v>0.5</v>
      </c>
      <c r="J35" s="719">
        <f t="shared" si="7"/>
        <v>0.5</v>
      </c>
      <c r="K35" s="720">
        <f t="shared" si="7"/>
        <v>0.5</v>
      </c>
      <c r="L35" s="720">
        <f t="shared" si="7"/>
        <v>0.5</v>
      </c>
      <c r="M35" s="720">
        <f t="shared" si="7"/>
        <v>0.5</v>
      </c>
      <c r="N35" s="719">
        <f t="shared" si="7"/>
        <v>0.5</v>
      </c>
      <c r="O35" s="720">
        <f t="shared" si="7"/>
        <v>0.5</v>
      </c>
      <c r="P35" s="721">
        <f t="shared" si="7"/>
        <v>0.5</v>
      </c>
      <c r="Q35" s="721">
        <f t="shared" si="7"/>
        <v>0.5</v>
      </c>
      <c r="R35" s="722">
        <f t="shared" si="7"/>
        <v>0.5</v>
      </c>
    </row>
    <row r="36" spans="1:18" ht="21.95" customHeight="1" x14ac:dyDescent="0.2">
      <c r="A36" s="219" t="s">
        <v>220</v>
      </c>
      <c r="B36" s="697">
        <f t="shared" ref="B36:R36" si="8">+$D$56</f>
        <v>0.89</v>
      </c>
      <c r="C36" s="698">
        <f t="shared" si="8"/>
        <v>0.89</v>
      </c>
      <c r="D36" s="699">
        <f t="shared" si="8"/>
        <v>0.89</v>
      </c>
      <c r="E36" s="688">
        <f t="shared" si="8"/>
        <v>0.89</v>
      </c>
      <c r="F36" s="687">
        <f t="shared" si="8"/>
        <v>0.89</v>
      </c>
      <c r="G36" s="687">
        <f t="shared" si="8"/>
        <v>0.89</v>
      </c>
      <c r="H36" s="687">
        <f t="shared" si="8"/>
        <v>0.89</v>
      </c>
      <c r="I36" s="687">
        <f t="shared" si="8"/>
        <v>0.89</v>
      </c>
      <c r="J36" s="701">
        <f t="shared" si="8"/>
        <v>0.89</v>
      </c>
      <c r="K36" s="702">
        <f t="shared" si="8"/>
        <v>0.89</v>
      </c>
      <c r="L36" s="702">
        <f t="shared" si="8"/>
        <v>0.89</v>
      </c>
      <c r="M36" s="702">
        <f t="shared" si="8"/>
        <v>0.89</v>
      </c>
      <c r="N36" s="701">
        <f t="shared" si="8"/>
        <v>0.89</v>
      </c>
      <c r="O36" s="702">
        <f t="shared" si="8"/>
        <v>0.89</v>
      </c>
      <c r="P36" s="703">
        <f t="shared" si="8"/>
        <v>0.89</v>
      </c>
      <c r="Q36" s="703">
        <f t="shared" si="8"/>
        <v>0.89</v>
      </c>
      <c r="R36" s="704">
        <f t="shared" si="8"/>
        <v>0.89</v>
      </c>
    </row>
    <row r="37" spans="1:18" ht="21.95" customHeight="1" x14ac:dyDescent="0.2">
      <c r="A37" s="316" t="s">
        <v>559</v>
      </c>
      <c r="B37" s="697">
        <f t="shared" ref="B37:M37" si="9">(+B34*B35)+B36</f>
        <v>46.12</v>
      </c>
      <c r="C37" s="698">
        <f t="shared" si="9"/>
        <v>46.12</v>
      </c>
      <c r="D37" s="699">
        <f t="shared" si="9"/>
        <v>46.12</v>
      </c>
      <c r="E37" s="688">
        <f t="shared" si="9"/>
        <v>46.12</v>
      </c>
      <c r="F37" s="687">
        <f t="shared" si="9"/>
        <v>46.12</v>
      </c>
      <c r="G37" s="687">
        <f t="shared" si="9"/>
        <v>46.12</v>
      </c>
      <c r="H37" s="687">
        <f t="shared" si="9"/>
        <v>46.12</v>
      </c>
      <c r="I37" s="687">
        <f t="shared" si="9"/>
        <v>46.12</v>
      </c>
      <c r="J37" s="701">
        <f t="shared" si="9"/>
        <v>46.12</v>
      </c>
      <c r="K37" s="702">
        <f t="shared" si="9"/>
        <v>46.12</v>
      </c>
      <c r="L37" s="702">
        <f t="shared" si="9"/>
        <v>46.12</v>
      </c>
      <c r="M37" s="702">
        <f t="shared" si="9"/>
        <v>46.12</v>
      </c>
      <c r="N37" s="701">
        <f>((+N34*N35)+N36)*$S$32</f>
        <v>92.24</v>
      </c>
      <c r="O37" s="702">
        <f>((+O34*O35)+O36)*$S$32</f>
        <v>92.24</v>
      </c>
      <c r="P37" s="703">
        <f t="shared" ref="P37:R37" si="10">((+P34*P35)+P36)*$S$32</f>
        <v>92.24</v>
      </c>
      <c r="Q37" s="703">
        <f t="shared" si="10"/>
        <v>92.24</v>
      </c>
      <c r="R37" s="704">
        <f t="shared" si="10"/>
        <v>92.24</v>
      </c>
    </row>
    <row r="38" spans="1:18" ht="21.95" customHeight="1" x14ac:dyDescent="0.2">
      <c r="A38" s="219" t="s">
        <v>221</v>
      </c>
      <c r="B38" s="697">
        <f t="shared" ref="B38:R38" si="11">($B$51*B32)</f>
        <v>1.9559679999999999</v>
      </c>
      <c r="C38" s="698">
        <f t="shared" si="11"/>
        <v>1.7350719999999999</v>
      </c>
      <c r="D38" s="699">
        <f t="shared" si="11"/>
        <v>2.137216</v>
      </c>
      <c r="E38" s="712">
        <f t="shared" si="11"/>
        <v>1.7822719999999999</v>
      </c>
      <c r="F38" s="687">
        <f t="shared" si="11"/>
        <v>1.7199679999999999</v>
      </c>
      <c r="G38" s="687">
        <f t="shared" si="11"/>
        <v>1.837024</v>
      </c>
      <c r="H38" s="687">
        <f t="shared" si="11"/>
        <v>1.8294719999999998</v>
      </c>
      <c r="I38" s="687">
        <f t="shared" si="11"/>
        <v>1.7747200000000001</v>
      </c>
      <c r="J38" s="701">
        <f t="shared" si="11"/>
        <v>4.1460480000000004</v>
      </c>
      <c r="K38" s="702">
        <f t="shared" si="11"/>
        <v>3.6929280000000002</v>
      </c>
      <c r="L38" s="702">
        <f t="shared" si="11"/>
        <v>2.4770560000000001</v>
      </c>
      <c r="M38" s="702">
        <f t="shared" si="11"/>
        <v>3.9402560000000002</v>
      </c>
      <c r="N38" s="701">
        <f t="shared" ref="N38" si="12">($B$51*N32)</f>
        <v>6.9176320000000002</v>
      </c>
      <c r="O38" s="702">
        <f t="shared" si="11"/>
        <v>6.9176320000000002</v>
      </c>
      <c r="P38" s="703">
        <f t="shared" si="11"/>
        <v>6.9176320000000002</v>
      </c>
      <c r="Q38" s="703">
        <f t="shared" si="11"/>
        <v>6.9176320000000002</v>
      </c>
      <c r="R38" s="704">
        <f t="shared" si="11"/>
        <v>6.9176320000000002</v>
      </c>
    </row>
    <row r="39" spans="1:18" ht="21.95" customHeight="1" x14ac:dyDescent="0.2">
      <c r="A39" s="219" t="s">
        <v>222</v>
      </c>
      <c r="B39" s="697">
        <f t="shared" ref="B39:R39" si="13">+B32+B33+B37+B38</f>
        <v>68.410967999999997</v>
      </c>
      <c r="C39" s="698">
        <f t="shared" si="13"/>
        <v>67.020071999999999</v>
      </c>
      <c r="D39" s="699">
        <f t="shared" si="13"/>
        <v>69.552215999999987</v>
      </c>
      <c r="E39" s="688">
        <f t="shared" si="13"/>
        <v>67.317272000000003</v>
      </c>
      <c r="F39" s="687">
        <f t="shared" si="13"/>
        <v>66.924967999999993</v>
      </c>
      <c r="G39" s="687">
        <f t="shared" si="13"/>
        <v>67.662023999999988</v>
      </c>
      <c r="H39" s="687">
        <f t="shared" si="13"/>
        <v>67.614471999999992</v>
      </c>
      <c r="I39" s="687">
        <f t="shared" si="13"/>
        <v>67.269720000000007</v>
      </c>
      <c r="J39" s="701">
        <f t="shared" si="13"/>
        <v>82.201048000000014</v>
      </c>
      <c r="K39" s="702">
        <f t="shared" si="13"/>
        <v>79.347927999999996</v>
      </c>
      <c r="L39" s="702">
        <f t="shared" si="13"/>
        <v>71.692056000000008</v>
      </c>
      <c r="M39" s="702">
        <f t="shared" si="13"/>
        <v>80.905256000000008</v>
      </c>
      <c r="N39" s="701">
        <f t="shared" ref="N39" si="14">+N32+N33+N37+N38</f>
        <v>155.74763199999998</v>
      </c>
      <c r="O39" s="702">
        <f t="shared" si="13"/>
        <v>155.74763199999998</v>
      </c>
      <c r="P39" s="703">
        <f t="shared" si="13"/>
        <v>155.74763199999998</v>
      </c>
      <c r="Q39" s="703">
        <f t="shared" si="13"/>
        <v>155.74763199999998</v>
      </c>
      <c r="R39" s="704">
        <f t="shared" si="13"/>
        <v>155.74763199999998</v>
      </c>
    </row>
    <row r="40" spans="1:18" ht="21.95" customHeight="1" x14ac:dyDescent="0.2">
      <c r="A40" s="219" t="s">
        <v>223</v>
      </c>
      <c r="B40" s="714">
        <f t="shared" ref="B40:R40" si="15">+B13/B15</f>
        <v>6</v>
      </c>
      <c r="C40" s="715">
        <f t="shared" si="15"/>
        <v>6</v>
      </c>
      <c r="D40" s="723">
        <f t="shared" si="15"/>
        <v>6</v>
      </c>
      <c r="E40" s="694">
        <f t="shared" si="15"/>
        <v>6</v>
      </c>
      <c r="F40" s="693">
        <f t="shared" si="15"/>
        <v>6</v>
      </c>
      <c r="G40" s="693">
        <f t="shared" si="15"/>
        <v>6</v>
      </c>
      <c r="H40" s="693">
        <f t="shared" si="15"/>
        <v>6</v>
      </c>
      <c r="I40" s="693">
        <f t="shared" si="15"/>
        <v>6</v>
      </c>
      <c r="J40" s="719">
        <f t="shared" si="15"/>
        <v>2.5</v>
      </c>
      <c r="K40" s="720">
        <f t="shared" si="15"/>
        <v>2.5</v>
      </c>
      <c r="L40" s="720">
        <f t="shared" si="15"/>
        <v>1.5</v>
      </c>
      <c r="M40" s="720">
        <f t="shared" si="15"/>
        <v>1.5</v>
      </c>
      <c r="N40" s="719">
        <f t="shared" ref="N40" si="16">+N13/N15</f>
        <v>20</v>
      </c>
      <c r="O40" s="720">
        <f t="shared" si="15"/>
        <v>20</v>
      </c>
      <c r="P40" s="721">
        <f t="shared" si="15"/>
        <v>20</v>
      </c>
      <c r="Q40" s="721">
        <f t="shared" si="15"/>
        <v>20</v>
      </c>
      <c r="R40" s="722">
        <f t="shared" si="15"/>
        <v>20</v>
      </c>
    </row>
    <row r="41" spans="1:18" ht="41.25" customHeight="1" thickBot="1" x14ac:dyDescent="0.25">
      <c r="A41" s="207" t="s">
        <v>560</v>
      </c>
      <c r="B41" s="724">
        <f>+B39/B40</f>
        <v>11.401828</v>
      </c>
      <c r="C41" s="725">
        <f t="shared" ref="C41:R41" si="17">+C39/C40</f>
        <v>11.170012</v>
      </c>
      <c r="D41" s="726">
        <f t="shared" si="17"/>
        <v>11.592035999999998</v>
      </c>
      <c r="E41" s="695">
        <f t="shared" si="17"/>
        <v>11.219545333333334</v>
      </c>
      <c r="F41" s="727">
        <f t="shared" si="17"/>
        <v>11.154161333333333</v>
      </c>
      <c r="G41" s="727">
        <f t="shared" si="17"/>
        <v>11.277003999999998</v>
      </c>
      <c r="H41" s="727">
        <f t="shared" si="17"/>
        <v>11.269078666666665</v>
      </c>
      <c r="I41" s="696">
        <f t="shared" si="17"/>
        <v>11.211620000000002</v>
      </c>
      <c r="J41" s="728">
        <f t="shared" si="17"/>
        <v>32.880419200000006</v>
      </c>
      <c r="K41" s="729">
        <f t="shared" si="17"/>
        <v>31.739171199999998</v>
      </c>
      <c r="L41" s="729">
        <f t="shared" si="17"/>
        <v>47.794704000000003</v>
      </c>
      <c r="M41" s="729">
        <f t="shared" si="17"/>
        <v>53.936837333333337</v>
      </c>
      <c r="N41" s="728">
        <f>+N39/N40</f>
        <v>7.7873815999999989</v>
      </c>
      <c r="O41" s="729">
        <f>+O39/O40</f>
        <v>7.7873815999999989</v>
      </c>
      <c r="P41" s="729">
        <f t="shared" si="17"/>
        <v>7.7873815999999989</v>
      </c>
      <c r="Q41" s="729">
        <f t="shared" si="17"/>
        <v>7.7873815999999989</v>
      </c>
      <c r="R41" s="730">
        <f t="shared" si="17"/>
        <v>7.7873815999999989</v>
      </c>
    </row>
    <row r="42" spans="1:18" ht="18.95" customHeight="1" thickTop="1" x14ac:dyDescent="0.2">
      <c r="A42" s="208"/>
      <c r="B42" s="208"/>
      <c r="C42" s="208"/>
      <c r="D42" s="208"/>
      <c r="E42" s="193"/>
      <c r="F42" s="193"/>
      <c r="G42" s="193"/>
      <c r="H42" s="193"/>
      <c r="I42" s="193"/>
      <c r="K42" s="218"/>
      <c r="L42" s="218"/>
    </row>
    <row r="43" spans="1:18" ht="21.95" customHeight="1" x14ac:dyDescent="0.2">
      <c r="A43" s="208" t="s">
        <v>109</v>
      </c>
      <c r="B43" s="521">
        <f>(B32+B38)/B40</f>
        <v>2.0526613333333334</v>
      </c>
      <c r="C43" s="521">
        <f t="shared" ref="C43:R43" si="18">(C32+C38)/C40</f>
        <v>1.8208453333333334</v>
      </c>
      <c r="D43" s="521">
        <f t="shared" si="18"/>
        <v>2.2428693333333336</v>
      </c>
      <c r="E43" s="521">
        <f t="shared" si="18"/>
        <v>1.8703786666666666</v>
      </c>
      <c r="F43" s="521">
        <f t="shared" si="18"/>
        <v>1.8049946666666665</v>
      </c>
      <c r="G43" s="521">
        <f t="shared" si="18"/>
        <v>1.9278373333333334</v>
      </c>
      <c r="H43" s="521">
        <f t="shared" si="18"/>
        <v>1.9199119999999998</v>
      </c>
      <c r="I43" s="521">
        <f t="shared" si="18"/>
        <v>1.8624533333333335</v>
      </c>
      <c r="J43" s="521">
        <f t="shared" si="18"/>
        <v>10.4424192</v>
      </c>
      <c r="K43" s="521">
        <f t="shared" si="18"/>
        <v>9.3011712000000024</v>
      </c>
      <c r="L43" s="521">
        <f t="shared" si="18"/>
        <v>10.398037333333335</v>
      </c>
      <c r="M43" s="521">
        <f t="shared" si="18"/>
        <v>16.540170666666668</v>
      </c>
      <c r="N43" s="521">
        <f t="shared" si="18"/>
        <v>2.1778816000000001</v>
      </c>
      <c r="O43" s="521">
        <f t="shared" si="18"/>
        <v>2.1778816000000001</v>
      </c>
      <c r="P43" s="521">
        <f t="shared" si="18"/>
        <v>2.1778816000000001</v>
      </c>
      <c r="Q43" s="521">
        <f t="shared" si="18"/>
        <v>2.1778816000000001</v>
      </c>
      <c r="R43" s="521">
        <f t="shared" si="18"/>
        <v>2.1778816000000001</v>
      </c>
    </row>
    <row r="44" spans="1:18" ht="21.95" customHeight="1" x14ac:dyDescent="0.2">
      <c r="A44" s="208" t="s">
        <v>110</v>
      </c>
      <c r="B44" s="521">
        <f>(B33+B37)/B40</f>
        <v>9.3491666666666671</v>
      </c>
      <c r="C44" s="521">
        <f t="shared" ref="C44:R44" si="19">(C33+C37)/C40</f>
        <v>9.3491666666666671</v>
      </c>
      <c r="D44" s="521">
        <f t="shared" si="19"/>
        <v>9.3491666666666671</v>
      </c>
      <c r="E44" s="521">
        <f t="shared" si="19"/>
        <v>9.3491666666666671</v>
      </c>
      <c r="F44" s="521">
        <f t="shared" si="19"/>
        <v>9.3491666666666671</v>
      </c>
      <c r="G44" s="521">
        <f t="shared" si="19"/>
        <v>9.3491666666666671</v>
      </c>
      <c r="H44" s="521">
        <f t="shared" si="19"/>
        <v>9.3491666666666671</v>
      </c>
      <c r="I44" s="521">
        <f t="shared" si="19"/>
        <v>9.3491666666666671</v>
      </c>
      <c r="J44" s="521">
        <f t="shared" si="19"/>
        <v>22.437999999999999</v>
      </c>
      <c r="K44" s="521">
        <f t="shared" si="19"/>
        <v>22.437999999999999</v>
      </c>
      <c r="L44" s="521">
        <f t="shared" si="19"/>
        <v>37.396666666666668</v>
      </c>
      <c r="M44" s="521">
        <f t="shared" si="19"/>
        <v>37.396666666666668</v>
      </c>
      <c r="N44" s="521">
        <f t="shared" si="19"/>
        <v>5.6094999999999997</v>
      </c>
      <c r="O44" s="521">
        <f>(O33+O37)/O40</f>
        <v>5.6094999999999997</v>
      </c>
      <c r="P44" s="521">
        <f t="shared" si="19"/>
        <v>5.6094999999999997</v>
      </c>
      <c r="Q44" s="521">
        <f t="shared" si="19"/>
        <v>5.6094999999999997</v>
      </c>
      <c r="R44" s="521">
        <f t="shared" si="19"/>
        <v>5.6094999999999997</v>
      </c>
    </row>
    <row r="45" spans="1:18" ht="21.95" customHeight="1" x14ac:dyDescent="0.2">
      <c r="A45" s="204" t="s">
        <v>224</v>
      </c>
      <c r="B45" s="522">
        <f>B33/B40</f>
        <v>1.6624999999999999</v>
      </c>
      <c r="C45" s="522">
        <f t="shared" ref="C45:R45" si="20">C33/C40</f>
        <v>1.6624999999999999</v>
      </c>
      <c r="D45" s="522">
        <f t="shared" si="20"/>
        <v>1.6624999999999999</v>
      </c>
      <c r="E45" s="522">
        <f t="shared" si="20"/>
        <v>1.6624999999999999</v>
      </c>
      <c r="F45" s="522">
        <f t="shared" si="20"/>
        <v>1.6624999999999999</v>
      </c>
      <c r="G45" s="522">
        <f t="shared" si="20"/>
        <v>1.6624999999999999</v>
      </c>
      <c r="H45" s="522">
        <f t="shared" si="20"/>
        <v>1.6624999999999999</v>
      </c>
      <c r="I45" s="522">
        <f t="shared" si="20"/>
        <v>1.6624999999999999</v>
      </c>
      <c r="J45" s="522">
        <f t="shared" si="20"/>
        <v>3.9899999999999998</v>
      </c>
      <c r="K45" s="522">
        <f t="shared" si="20"/>
        <v>3.9899999999999998</v>
      </c>
      <c r="L45" s="522">
        <f t="shared" si="20"/>
        <v>6.6499999999999995</v>
      </c>
      <c r="M45" s="522">
        <f t="shared" si="20"/>
        <v>6.6499999999999995</v>
      </c>
      <c r="N45" s="522">
        <f t="shared" si="20"/>
        <v>0.99749999999999994</v>
      </c>
      <c r="O45" s="522">
        <f t="shared" si="20"/>
        <v>0.99749999999999994</v>
      </c>
      <c r="P45" s="522">
        <f t="shared" si="20"/>
        <v>0.99749999999999994</v>
      </c>
      <c r="Q45" s="522">
        <f t="shared" si="20"/>
        <v>0.99749999999999994</v>
      </c>
      <c r="R45" s="522">
        <f t="shared" si="20"/>
        <v>0.99749999999999994</v>
      </c>
    </row>
    <row r="46" spans="1:18" ht="21.95" customHeight="1" x14ac:dyDescent="0.2">
      <c r="A46" s="203" t="s">
        <v>225</v>
      </c>
      <c r="B46" s="203"/>
      <c r="C46" s="203"/>
      <c r="D46" s="203"/>
    </row>
    <row r="47" spans="1:18" ht="31.7" customHeight="1" x14ac:dyDescent="0.2">
      <c r="A47" s="256" t="s">
        <v>557</v>
      </c>
      <c r="E47" s="210"/>
      <c r="F47" s="210"/>
    </row>
    <row r="48" spans="1:18" ht="21.95" customHeight="1" x14ac:dyDescent="0.2">
      <c r="B48" s="204" t="s">
        <v>227</v>
      </c>
      <c r="C48" s="204" t="s">
        <v>228</v>
      </c>
    </row>
    <row r="49" spans="1:8" ht="21.95" customHeight="1" thickBot="1" x14ac:dyDescent="0.25">
      <c r="A49" s="211" t="s">
        <v>229</v>
      </c>
      <c r="B49" s="211"/>
      <c r="C49" s="211"/>
      <c r="D49" s="211"/>
      <c r="E49" s="212"/>
    </row>
    <row r="50" spans="1:8" ht="21.95" customHeight="1" thickBot="1" x14ac:dyDescent="0.25">
      <c r="A50" s="211" t="s">
        <v>231</v>
      </c>
      <c r="B50" s="775">
        <f>'SCHEDULE A'!B48</f>
        <v>0.17291483000000002</v>
      </c>
      <c r="C50" s="211" t="s">
        <v>580</v>
      </c>
      <c r="D50" s="211"/>
      <c r="E50" s="212"/>
    </row>
    <row r="51" spans="1:8" ht="21.95" customHeight="1" thickBot="1" x14ac:dyDescent="0.25">
      <c r="A51" s="211" t="s">
        <v>572</v>
      </c>
      <c r="B51" s="776">
        <f>'SCHEDULE A'!B49</f>
        <v>0.1888</v>
      </c>
      <c r="C51" s="211" t="s">
        <v>581</v>
      </c>
      <c r="D51" s="211"/>
    </row>
    <row r="52" spans="1:8" ht="21.95" customHeight="1" x14ac:dyDescent="0.2"/>
    <row r="53" spans="1:8" ht="21.75" customHeight="1" thickBot="1" x14ac:dyDescent="0.25"/>
    <row r="54" spans="1:8" ht="36.950000000000003" customHeight="1" thickBot="1" x14ac:dyDescent="0.25">
      <c r="A54" s="204" t="s">
        <v>234</v>
      </c>
      <c r="D54" s="777">
        <f>'SCHEDULE A'!D53</f>
        <v>19.95</v>
      </c>
      <c r="E54" s="213"/>
      <c r="F54" s="213"/>
      <c r="G54" s="214"/>
      <c r="H54" s="214"/>
    </row>
    <row r="55" spans="1:8" ht="36.950000000000003" customHeight="1" thickBot="1" x14ac:dyDescent="0.25">
      <c r="E55" s="212"/>
      <c r="F55" s="212"/>
      <c r="G55" s="212"/>
      <c r="H55" s="212"/>
    </row>
    <row r="56" spans="1:8" ht="36.950000000000003" customHeight="1" thickBot="1" x14ac:dyDescent="0.25">
      <c r="A56" s="204" t="s">
        <v>235</v>
      </c>
      <c r="D56" s="777">
        <f>'SCHEDULE A'!D55</f>
        <v>0.89</v>
      </c>
      <c r="E56" s="212"/>
      <c r="F56" s="602"/>
      <c r="G56" s="496"/>
      <c r="H56" s="496"/>
    </row>
    <row r="57" spans="1:8" ht="36.950000000000003" customHeight="1" x14ac:dyDescent="0.2">
      <c r="E57" s="212"/>
      <c r="F57" s="576"/>
      <c r="G57" s="576"/>
      <c r="H57" s="212"/>
    </row>
    <row r="58" spans="1:8" ht="36.950000000000003" customHeight="1" thickBot="1" x14ac:dyDescent="0.25">
      <c r="A58" s="204" t="s">
        <v>236</v>
      </c>
      <c r="D58" s="208"/>
      <c r="E58" s="576"/>
      <c r="F58" s="576"/>
      <c r="G58" s="576"/>
      <c r="H58" s="212"/>
    </row>
    <row r="59" spans="1:8" ht="36.950000000000003" customHeight="1" thickBot="1" x14ac:dyDescent="0.25">
      <c r="A59" s="215" t="s">
        <v>237</v>
      </c>
      <c r="B59" s="601">
        <v>0.5</v>
      </c>
      <c r="C59" s="215"/>
      <c r="D59" s="603"/>
      <c r="E59" s="604"/>
      <c r="F59" s="218"/>
      <c r="G59" s="218"/>
    </row>
    <row r="60" spans="1:8" ht="36.950000000000003" customHeight="1" x14ac:dyDescent="0.2"/>
    <row r="61" spans="1:8" ht="21.95" customHeight="1" x14ac:dyDescent="0.2"/>
    <row r="62" spans="1:8" ht="21.95" customHeight="1" x14ac:dyDescent="0.2"/>
    <row r="63" spans="1:8" ht="21.95" customHeight="1" x14ac:dyDescent="0.2"/>
    <row r="64" spans="1:8"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row r="100" ht="21.95" customHeight="1" x14ac:dyDescent="0.2"/>
    <row r="101" ht="21.95" customHeight="1" x14ac:dyDescent="0.2"/>
    <row r="102" ht="21.95" customHeight="1" x14ac:dyDescent="0.2"/>
    <row r="103" ht="21.95" customHeight="1" x14ac:dyDescent="0.2"/>
    <row r="104" ht="21.95" customHeight="1" x14ac:dyDescent="0.2"/>
    <row r="105" ht="21.95" customHeight="1" x14ac:dyDescent="0.2"/>
    <row r="106" ht="21.95" customHeight="1" x14ac:dyDescent="0.2"/>
    <row r="107" ht="21.95" customHeight="1" x14ac:dyDescent="0.2"/>
    <row r="108" ht="21.95" customHeight="1" x14ac:dyDescent="0.2"/>
    <row r="109" ht="21.95" customHeight="1" x14ac:dyDescent="0.2"/>
    <row r="110" ht="21.95" customHeight="1" x14ac:dyDescent="0.2"/>
    <row r="111" ht="21.95" customHeight="1" x14ac:dyDescent="0.2"/>
    <row r="112" ht="21.95" customHeight="1" x14ac:dyDescent="0.2"/>
    <row r="113" ht="21.95" customHeight="1" x14ac:dyDescent="0.2"/>
    <row r="114" ht="21.95" customHeight="1" x14ac:dyDescent="0.2"/>
    <row r="115" ht="21.95" customHeight="1" x14ac:dyDescent="0.2"/>
    <row r="116" ht="21.95" customHeight="1" x14ac:dyDescent="0.2"/>
    <row r="117" ht="21.95" customHeight="1" x14ac:dyDescent="0.2"/>
    <row r="118" ht="21.95" customHeight="1" x14ac:dyDescent="0.2"/>
    <row r="119" ht="21.95" customHeight="1" x14ac:dyDescent="0.2"/>
    <row r="120" ht="21.95" customHeight="1" x14ac:dyDescent="0.2"/>
    <row r="121" ht="21.95" customHeight="1" x14ac:dyDescent="0.2"/>
    <row r="122" ht="21.95" customHeight="1" x14ac:dyDescent="0.2"/>
    <row r="123" ht="21.95" customHeight="1" x14ac:dyDescent="0.2"/>
    <row r="124" ht="21.95" customHeight="1" x14ac:dyDescent="0.2"/>
    <row r="125" ht="21.95" customHeight="1" x14ac:dyDescent="0.2"/>
    <row r="126" ht="21.95" customHeight="1" x14ac:dyDescent="0.2"/>
    <row r="127" ht="21.95" customHeight="1" x14ac:dyDescent="0.2"/>
    <row r="128" ht="21.95" customHeight="1" x14ac:dyDescent="0.2"/>
    <row r="129" ht="21.95" customHeight="1" x14ac:dyDescent="0.2"/>
    <row r="130" ht="21.95" customHeight="1" x14ac:dyDescent="0.2"/>
    <row r="131" ht="21.95" customHeight="1" x14ac:dyDescent="0.2"/>
    <row r="132" ht="21.95" customHeight="1" x14ac:dyDescent="0.2"/>
  </sheetData>
  <mergeCells count="11">
    <mergeCell ref="A1:R1"/>
    <mergeCell ref="A2:R2"/>
    <mergeCell ref="A3:R3"/>
    <mergeCell ref="A4:R4"/>
    <mergeCell ref="A5:R5"/>
    <mergeCell ref="E9:I9"/>
    <mergeCell ref="B9:D9"/>
    <mergeCell ref="J9:M9"/>
    <mergeCell ref="N9:R9"/>
    <mergeCell ref="A7:R7"/>
    <mergeCell ref="A8:R8"/>
  </mergeCells>
  <phoneticPr fontId="17" type="noConversion"/>
  <pageMargins left="1" right="0.68437499999999996" top="1" bottom="1" header="0.5" footer="0.5"/>
  <pageSetup scale="45" fitToHeight="2" orientation="landscape" r:id="rId1"/>
  <headerFooter alignWithMargins="0">
    <oddHeader>&amp;RErrata - 1 
WP/Streetlight Rate Design 
&amp;P of &amp;N</oddHeader>
  </headerFooter>
  <rowBreaks count="1" manualBreakCount="1">
    <brk id="45" max="17" man="1"/>
  </rowBreaks>
  <ignoredErrors>
    <ignoredError sqref="B32:M32" formulaRange="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dimension ref="A1:AN136"/>
  <sheetViews>
    <sheetView zoomScaleNormal="100" workbookViewId="0">
      <selection activeCell="K38" sqref="K38"/>
    </sheetView>
  </sheetViews>
  <sheetFormatPr defaultColWidth="9.140625" defaultRowHeight="12.75" x14ac:dyDescent="0.2"/>
  <cols>
    <col min="1" max="1" width="61.5703125" style="204" customWidth="1"/>
    <col min="2" max="2" width="11.5703125" style="204" customWidth="1"/>
    <col min="3" max="3" width="10.5703125" style="204" customWidth="1"/>
    <col min="4" max="4" width="11.5703125" style="204" bestFit="1" customWidth="1"/>
    <col min="5" max="5" width="10.28515625" style="182" bestFit="1" customWidth="1"/>
    <col min="6" max="6" width="11.140625" style="182" customWidth="1"/>
    <col min="7" max="7" width="12" style="182" bestFit="1" customWidth="1"/>
    <col min="8" max="8" width="11.42578125" style="182" customWidth="1"/>
    <col min="9" max="9" width="11.140625" style="182" customWidth="1"/>
    <col min="10" max="14" width="10.28515625" style="182" bestFit="1" customWidth="1"/>
    <col min="15" max="37" width="9.140625" style="182"/>
    <col min="38" max="38" width="10.7109375" style="182" customWidth="1"/>
    <col min="39" max="39" width="11.5703125" style="182" customWidth="1"/>
    <col min="40" max="41" width="10.140625" style="182" customWidth="1"/>
    <col min="42" max="42" width="9.140625" style="182"/>
    <col min="43" max="43" width="15" style="182" customWidth="1"/>
    <col min="44" max="44" width="12.7109375" style="182" customWidth="1"/>
    <col min="45" max="16384" width="9.140625" style="182"/>
  </cols>
  <sheetData>
    <row r="1" spans="1:40" x14ac:dyDescent="0.2">
      <c r="A1" s="965" t="s">
        <v>648</v>
      </c>
      <c r="B1" s="965"/>
      <c r="C1" s="965"/>
      <c r="D1" s="965"/>
      <c r="E1" s="965"/>
      <c r="F1" s="965"/>
      <c r="G1" s="965"/>
      <c r="H1" s="965"/>
      <c r="I1" s="965"/>
      <c r="J1" s="965"/>
      <c r="K1" s="965"/>
      <c r="L1" s="965"/>
      <c r="M1" s="965"/>
      <c r="N1" s="965"/>
    </row>
    <row r="2" spans="1:40" x14ac:dyDescent="0.2">
      <c r="A2" s="965" t="s">
        <v>31</v>
      </c>
      <c r="B2" s="965"/>
      <c r="C2" s="965"/>
      <c r="D2" s="965"/>
      <c r="E2" s="965"/>
      <c r="F2" s="965"/>
      <c r="G2" s="965"/>
      <c r="H2" s="965"/>
      <c r="I2" s="965"/>
      <c r="J2" s="965"/>
      <c r="K2" s="965"/>
      <c r="L2" s="965"/>
      <c r="M2" s="965"/>
      <c r="N2" s="965"/>
    </row>
    <row r="3" spans="1:40" x14ac:dyDescent="0.2">
      <c r="A3" s="965" t="s">
        <v>665</v>
      </c>
      <c r="B3" s="965"/>
      <c r="C3" s="965"/>
      <c r="D3" s="965"/>
      <c r="E3" s="965"/>
      <c r="F3" s="965"/>
      <c r="G3" s="965"/>
      <c r="H3" s="965"/>
      <c r="I3" s="965"/>
      <c r="J3" s="965"/>
      <c r="K3" s="965"/>
      <c r="L3" s="965"/>
      <c r="M3" s="965"/>
      <c r="N3" s="965"/>
    </row>
    <row r="4" spans="1:40" x14ac:dyDescent="0.2">
      <c r="A4" s="965" t="s">
        <v>650</v>
      </c>
      <c r="B4" s="965"/>
      <c r="C4" s="965"/>
      <c r="D4" s="965"/>
      <c r="E4" s="965"/>
      <c r="F4" s="965"/>
      <c r="G4" s="965"/>
      <c r="H4" s="965"/>
      <c r="I4" s="965"/>
      <c r="J4" s="965"/>
      <c r="K4" s="965"/>
      <c r="L4" s="965"/>
      <c r="M4" s="965"/>
      <c r="N4" s="965"/>
    </row>
    <row r="5" spans="1:40" x14ac:dyDescent="0.2">
      <c r="A5" s="965" t="s">
        <v>651</v>
      </c>
      <c r="B5" s="965"/>
      <c r="C5" s="965"/>
      <c r="D5" s="965"/>
      <c r="E5" s="965"/>
      <c r="F5" s="965"/>
      <c r="G5" s="965"/>
      <c r="H5" s="965"/>
      <c r="I5" s="965"/>
      <c r="J5" s="965"/>
      <c r="K5" s="965"/>
      <c r="L5" s="965"/>
      <c r="M5" s="965"/>
      <c r="N5" s="965"/>
    </row>
    <row r="7" spans="1:40" ht="23.25" customHeight="1" x14ac:dyDescent="0.2">
      <c r="A7" s="314"/>
      <c r="B7" s="966" t="s">
        <v>578</v>
      </c>
      <c r="C7" s="966"/>
      <c r="D7" s="966"/>
      <c r="E7" s="966"/>
      <c r="F7" s="966"/>
    </row>
    <row r="8" spans="1:40" ht="27.75" customHeight="1" x14ac:dyDescent="0.2">
      <c r="A8" s="208"/>
      <c r="B8" s="966" t="s">
        <v>266</v>
      </c>
      <c r="C8" s="966"/>
      <c r="D8" s="966"/>
      <c r="E8" s="966"/>
      <c r="F8" s="966"/>
      <c r="G8" s="966"/>
      <c r="AL8" s="223" t="s">
        <v>267</v>
      </c>
      <c r="AM8" s="223" t="s">
        <v>268</v>
      </c>
      <c r="AN8" s="223" t="s">
        <v>269</v>
      </c>
    </row>
    <row r="9" spans="1:40" ht="35.25" customHeight="1" x14ac:dyDescent="0.2">
      <c r="A9" s="202"/>
      <c r="B9" s="316" t="s">
        <v>505</v>
      </c>
      <c r="C9" s="974" t="s">
        <v>506</v>
      </c>
      <c r="D9" s="966"/>
      <c r="E9" s="966"/>
      <c r="F9" s="975"/>
      <c r="G9" s="507" t="s">
        <v>507</v>
      </c>
      <c r="H9" s="494"/>
      <c r="I9" s="494"/>
      <c r="J9" s="494"/>
      <c r="K9" s="507" t="s">
        <v>311</v>
      </c>
      <c r="L9" s="494"/>
      <c r="M9" s="494"/>
      <c r="N9" s="516"/>
    </row>
    <row r="10" spans="1:40" ht="23.25" customHeight="1" thickBot="1" x14ac:dyDescent="0.25">
      <c r="A10" s="205" t="s">
        <v>165</v>
      </c>
      <c r="B10" s="515" t="s">
        <v>169</v>
      </c>
      <c r="C10" s="503" t="s">
        <v>166</v>
      </c>
      <c r="D10" s="503" t="s">
        <v>172</v>
      </c>
      <c r="E10" s="206" t="s">
        <v>168</v>
      </c>
      <c r="F10" s="499" t="s">
        <v>169</v>
      </c>
      <c r="G10" s="508" t="s">
        <v>166</v>
      </c>
      <c r="H10" s="497" t="s">
        <v>167</v>
      </c>
      <c r="I10" s="497" t="s">
        <v>168</v>
      </c>
      <c r="J10" s="497" t="s">
        <v>169</v>
      </c>
      <c r="K10" s="508" t="s">
        <v>508</v>
      </c>
      <c r="L10" s="497" t="s">
        <v>509</v>
      </c>
      <c r="M10" s="497" t="s">
        <v>510</v>
      </c>
      <c r="N10" s="498" t="s">
        <v>513</v>
      </c>
    </row>
    <row r="11" spans="1:40" ht="24" customHeight="1" x14ac:dyDescent="0.2">
      <c r="A11" s="502" t="s">
        <v>238</v>
      </c>
      <c r="B11" s="512" t="s">
        <v>177</v>
      </c>
      <c r="C11" s="208" t="s">
        <v>179</v>
      </c>
      <c r="D11" s="208" t="s">
        <v>180</v>
      </c>
      <c r="E11" s="186" t="s">
        <v>181</v>
      </c>
      <c r="F11" s="187" t="s">
        <v>182</v>
      </c>
      <c r="G11" s="185" t="s">
        <v>183</v>
      </c>
      <c r="H11" s="185" t="s">
        <v>184</v>
      </c>
      <c r="I11" s="185" t="s">
        <v>185</v>
      </c>
      <c r="J11" s="185" t="s">
        <v>186</v>
      </c>
      <c r="K11" s="188">
        <v>4800</v>
      </c>
      <c r="L11" s="186">
        <v>7900</v>
      </c>
      <c r="M11" s="186">
        <v>10850</v>
      </c>
      <c r="N11" s="189">
        <v>15100</v>
      </c>
    </row>
    <row r="12" spans="1:40" ht="24" customHeight="1" x14ac:dyDescent="0.2">
      <c r="A12" s="219" t="s">
        <v>187</v>
      </c>
      <c r="B12" s="512" t="s">
        <v>191</v>
      </c>
      <c r="C12" s="208" t="s">
        <v>193</v>
      </c>
      <c r="D12" s="208" t="s">
        <v>194</v>
      </c>
      <c r="E12" s="186" t="s">
        <v>195</v>
      </c>
      <c r="F12" s="187" t="s">
        <v>196</v>
      </c>
      <c r="G12" s="185" t="s">
        <v>197</v>
      </c>
      <c r="H12" s="185" t="s">
        <v>190</v>
      </c>
      <c r="I12" s="185" t="s">
        <v>198</v>
      </c>
      <c r="J12" s="185" t="s">
        <v>199</v>
      </c>
      <c r="K12" s="188"/>
      <c r="L12" s="186"/>
      <c r="M12" s="186"/>
      <c r="N12" s="189"/>
    </row>
    <row r="13" spans="1:40" ht="24" customHeight="1" x14ac:dyDescent="0.2">
      <c r="A13" s="219" t="s">
        <v>200</v>
      </c>
      <c r="B13" s="512">
        <v>24000</v>
      </c>
      <c r="C13" s="208">
        <v>24000</v>
      </c>
      <c r="D13" s="208">
        <v>24000</v>
      </c>
      <c r="E13" s="186">
        <v>24000</v>
      </c>
      <c r="F13" s="187">
        <v>24000</v>
      </c>
      <c r="G13" s="185">
        <v>10000</v>
      </c>
      <c r="H13" s="185">
        <v>10000</v>
      </c>
      <c r="I13" s="185">
        <v>6000</v>
      </c>
      <c r="J13" s="185">
        <v>6000</v>
      </c>
      <c r="K13" s="188">
        <v>80000</v>
      </c>
      <c r="L13" s="186">
        <v>80000</v>
      </c>
      <c r="M13" s="186">
        <v>80000</v>
      </c>
      <c r="N13" s="189">
        <v>80000</v>
      </c>
    </row>
    <row r="14" spans="1:40" ht="24" customHeight="1" x14ac:dyDescent="0.2">
      <c r="A14" s="219" t="s">
        <v>201</v>
      </c>
      <c r="B14" s="512"/>
      <c r="C14" s="208"/>
      <c r="D14" s="208"/>
      <c r="E14" s="186"/>
      <c r="F14" s="187"/>
      <c r="G14" s="185"/>
      <c r="H14" s="185"/>
      <c r="I14" s="185"/>
      <c r="J14" s="185"/>
      <c r="K14" s="188"/>
      <c r="L14" s="186"/>
      <c r="M14" s="186"/>
      <c r="N14" s="189"/>
    </row>
    <row r="15" spans="1:40" ht="24" customHeight="1" x14ac:dyDescent="0.2">
      <c r="A15" s="219" t="s">
        <v>202</v>
      </c>
      <c r="B15" s="512">
        <v>4000</v>
      </c>
      <c r="C15" s="208">
        <v>4000</v>
      </c>
      <c r="D15" s="208">
        <v>4000</v>
      </c>
      <c r="E15" s="186">
        <v>4000</v>
      </c>
      <c r="F15" s="187">
        <v>4000</v>
      </c>
      <c r="G15" s="185">
        <v>4000</v>
      </c>
      <c r="H15" s="185">
        <v>4000</v>
      </c>
      <c r="I15" s="185">
        <v>4000</v>
      </c>
      <c r="J15" s="185">
        <v>4000</v>
      </c>
      <c r="K15" s="188">
        <v>4000</v>
      </c>
      <c r="L15" s="186">
        <v>4000</v>
      </c>
      <c r="M15" s="186">
        <v>4000</v>
      </c>
      <c r="N15" s="189">
        <v>4000</v>
      </c>
    </row>
    <row r="16" spans="1:40" ht="24" customHeight="1" x14ac:dyDescent="0.2">
      <c r="A16" s="219" t="s">
        <v>203</v>
      </c>
      <c r="B16" s="512">
        <v>1800</v>
      </c>
      <c r="C16" s="208">
        <v>456</v>
      </c>
      <c r="D16" s="208">
        <v>696</v>
      </c>
      <c r="E16" s="186">
        <v>1272</v>
      </c>
      <c r="F16" s="187">
        <v>1920</v>
      </c>
      <c r="G16" s="185">
        <v>480</v>
      </c>
      <c r="H16" s="185">
        <v>840</v>
      </c>
      <c r="I16" s="185">
        <v>1152</v>
      </c>
      <c r="J16" s="185">
        <v>1908</v>
      </c>
      <c r="K16" s="188">
        <v>204</v>
      </c>
      <c r="L16" s="186">
        <v>384</v>
      </c>
      <c r="M16" s="186">
        <v>456</v>
      </c>
      <c r="N16" s="189">
        <v>768</v>
      </c>
    </row>
    <row r="17" spans="1:14" ht="24" customHeight="1" x14ac:dyDescent="0.2">
      <c r="A17" s="219" t="s">
        <v>204</v>
      </c>
      <c r="B17" s="512">
        <v>8</v>
      </c>
      <c r="C17" s="208">
        <v>8</v>
      </c>
      <c r="D17" s="208">
        <v>8</v>
      </c>
      <c r="E17" s="186">
        <v>8</v>
      </c>
      <c r="F17" s="187">
        <v>8</v>
      </c>
      <c r="G17" s="185">
        <v>8</v>
      </c>
      <c r="H17" s="185">
        <v>8</v>
      </c>
      <c r="I17" s="185">
        <v>8</v>
      </c>
      <c r="J17" s="185">
        <v>8</v>
      </c>
      <c r="K17" s="188">
        <v>8</v>
      </c>
      <c r="L17" s="186">
        <v>8</v>
      </c>
      <c r="M17" s="186">
        <v>8</v>
      </c>
      <c r="N17" s="189">
        <v>8</v>
      </c>
    </row>
    <row r="18" spans="1:14" ht="24" customHeight="1" thickBot="1" x14ac:dyDescent="0.25">
      <c r="A18" s="221" t="s">
        <v>205</v>
      </c>
      <c r="B18" s="513">
        <v>30</v>
      </c>
      <c r="C18" s="501">
        <v>30</v>
      </c>
      <c r="D18" s="501">
        <v>30</v>
      </c>
      <c r="E18" s="191">
        <v>30</v>
      </c>
      <c r="F18" s="192">
        <v>30</v>
      </c>
      <c r="G18" s="573">
        <v>30</v>
      </c>
      <c r="H18" s="573">
        <v>30</v>
      </c>
      <c r="I18" s="191">
        <v>30</v>
      </c>
      <c r="J18" s="192">
        <v>30</v>
      </c>
      <c r="K18" s="573">
        <v>30</v>
      </c>
      <c r="L18" s="573">
        <v>30</v>
      </c>
      <c r="M18" s="191">
        <v>30</v>
      </c>
      <c r="N18" s="192">
        <v>30</v>
      </c>
    </row>
    <row r="19" spans="1:14" ht="27" customHeight="1" thickTop="1" x14ac:dyDescent="0.2">
      <c r="A19" s="220" t="s">
        <v>206</v>
      </c>
      <c r="B19" s="514"/>
      <c r="C19" s="319"/>
      <c r="D19" s="319"/>
      <c r="E19" s="186"/>
      <c r="F19" s="187"/>
      <c r="K19" s="506"/>
      <c r="L19" s="218"/>
      <c r="M19" s="218"/>
      <c r="N19" s="495"/>
    </row>
    <row r="20" spans="1:14" ht="21.75" customHeight="1" x14ac:dyDescent="0.2">
      <c r="A20" s="219" t="s">
        <v>244</v>
      </c>
      <c r="B20" s="572">
        <v>220</v>
      </c>
      <c r="C20" s="565">
        <v>165.94</v>
      </c>
      <c r="D20" s="565">
        <v>165.94</v>
      </c>
      <c r="E20" s="193">
        <v>194.84</v>
      </c>
      <c r="F20" s="199">
        <v>226.48</v>
      </c>
      <c r="G20" s="209">
        <v>184.02</v>
      </c>
      <c r="H20" s="209">
        <v>376.72</v>
      </c>
      <c r="I20" s="209">
        <v>288.10000000000002</v>
      </c>
      <c r="J20" s="209">
        <v>309.26</v>
      </c>
      <c r="K20" s="568">
        <v>228.56</v>
      </c>
      <c r="L20" s="562">
        <v>330.3</v>
      </c>
      <c r="M20" s="562">
        <v>422.18</v>
      </c>
      <c r="N20" s="563">
        <v>520</v>
      </c>
    </row>
    <row r="21" spans="1:14" ht="21.75" customHeight="1" x14ac:dyDescent="0.2">
      <c r="A21" s="219" t="s">
        <v>245</v>
      </c>
      <c r="B21" s="572">
        <v>15.86</v>
      </c>
      <c r="C21" s="565">
        <v>11.44</v>
      </c>
      <c r="D21" s="565">
        <v>12.68</v>
      </c>
      <c r="E21" s="193">
        <v>12.6</v>
      </c>
      <c r="F21" s="199">
        <v>12.02</v>
      </c>
      <c r="G21" s="209">
        <v>37.14</v>
      </c>
      <c r="H21" s="209">
        <v>32.340000000000003</v>
      </c>
      <c r="I21" s="209">
        <v>19.46</v>
      </c>
      <c r="J21" s="209">
        <v>34.96</v>
      </c>
      <c r="K21" s="568">
        <v>0</v>
      </c>
      <c r="L21" s="562">
        <v>0</v>
      </c>
      <c r="M21" s="562">
        <v>0</v>
      </c>
      <c r="N21" s="563">
        <v>0</v>
      </c>
    </row>
    <row r="22" spans="1:14" ht="21.75" customHeight="1" x14ac:dyDescent="0.2">
      <c r="A22" s="219" t="s">
        <v>252</v>
      </c>
      <c r="B22" s="572">
        <v>6.78</v>
      </c>
      <c r="C22" s="565">
        <v>6.78</v>
      </c>
      <c r="D22" s="565">
        <v>6.78</v>
      </c>
      <c r="E22" s="193">
        <v>6.78</v>
      </c>
      <c r="F22" s="199">
        <v>6.78</v>
      </c>
      <c r="G22" s="209">
        <v>6.78</v>
      </c>
      <c r="H22" s="209">
        <v>6.78</v>
      </c>
      <c r="I22" s="209">
        <v>6.78</v>
      </c>
      <c r="J22" s="209">
        <v>6.78</v>
      </c>
      <c r="K22" s="568">
        <v>36.64</v>
      </c>
      <c r="L22" s="562">
        <v>36.64</v>
      </c>
      <c r="M22" s="562">
        <v>36.64</v>
      </c>
      <c r="N22" s="563">
        <v>36.64</v>
      </c>
    </row>
    <row r="23" spans="1:14" ht="21.75" customHeight="1" x14ac:dyDescent="0.2">
      <c r="A23" s="219" t="s">
        <v>253</v>
      </c>
      <c r="B23" s="572">
        <v>150.96</v>
      </c>
      <c r="C23" s="565">
        <v>150.96</v>
      </c>
      <c r="D23" s="565">
        <v>150.96</v>
      </c>
      <c r="E23" s="193">
        <v>150.96</v>
      </c>
      <c r="F23" s="199">
        <v>150.96</v>
      </c>
      <c r="G23" s="209">
        <v>150.96</v>
      </c>
      <c r="H23" s="209">
        <v>150.96</v>
      </c>
      <c r="I23" s="209">
        <v>150.96</v>
      </c>
      <c r="J23" s="209">
        <v>150.96</v>
      </c>
      <c r="K23" s="568">
        <v>150.96</v>
      </c>
      <c r="L23" s="562">
        <v>150.96</v>
      </c>
      <c r="M23" s="562">
        <v>150.96</v>
      </c>
      <c r="N23" s="563">
        <v>150.96</v>
      </c>
    </row>
    <row r="24" spans="1:14" ht="21.75" customHeight="1" x14ac:dyDescent="0.2">
      <c r="A24" s="219" t="s">
        <v>240</v>
      </c>
      <c r="B24" s="572">
        <v>674</v>
      </c>
      <c r="C24" s="565">
        <v>674</v>
      </c>
      <c r="D24" s="565">
        <v>674</v>
      </c>
      <c r="E24" s="193">
        <v>674</v>
      </c>
      <c r="F24" s="199">
        <v>674</v>
      </c>
      <c r="G24" s="209">
        <v>674</v>
      </c>
      <c r="H24" s="209">
        <v>674</v>
      </c>
      <c r="I24" s="209">
        <v>674</v>
      </c>
      <c r="J24" s="209">
        <v>674</v>
      </c>
      <c r="K24" s="568">
        <v>674</v>
      </c>
      <c r="L24" s="562">
        <v>674</v>
      </c>
      <c r="M24" s="562">
        <v>674</v>
      </c>
      <c r="N24" s="563">
        <v>674</v>
      </c>
    </row>
    <row r="25" spans="1:14" ht="21.75" customHeight="1" x14ac:dyDescent="0.2">
      <c r="A25" s="219" t="s">
        <v>528</v>
      </c>
      <c r="B25" s="572">
        <v>373.08</v>
      </c>
      <c r="C25" s="565">
        <v>373.08</v>
      </c>
      <c r="D25" s="565">
        <v>373.08</v>
      </c>
      <c r="E25" s="193">
        <v>373.08</v>
      </c>
      <c r="F25" s="199">
        <v>373.08</v>
      </c>
      <c r="G25" s="209">
        <v>373.08</v>
      </c>
      <c r="H25" s="209">
        <v>373.08</v>
      </c>
      <c r="I25" s="209">
        <v>373.08</v>
      </c>
      <c r="J25" s="209">
        <v>373.08</v>
      </c>
      <c r="K25" s="568">
        <v>373.08</v>
      </c>
      <c r="L25" s="562">
        <v>373.08</v>
      </c>
      <c r="M25" s="562">
        <v>373.08</v>
      </c>
      <c r="N25" s="563">
        <v>373.08</v>
      </c>
    </row>
    <row r="26" spans="1:14" ht="21.75" customHeight="1" x14ac:dyDescent="0.2">
      <c r="A26" s="219" t="s">
        <v>241</v>
      </c>
      <c r="B26" s="572">
        <v>37.869999999999997</v>
      </c>
      <c r="C26" s="565">
        <v>37.869999999999997</v>
      </c>
      <c r="D26" s="565">
        <v>37.869999999999997</v>
      </c>
      <c r="E26" s="193">
        <v>37.869999999999997</v>
      </c>
      <c r="F26" s="199">
        <v>37.869999999999997</v>
      </c>
      <c r="G26" s="209">
        <v>37.869999999999997</v>
      </c>
      <c r="H26" s="209">
        <v>37.869999999999997</v>
      </c>
      <c r="I26" s="209">
        <v>37.869999999999997</v>
      </c>
      <c r="J26" s="209">
        <v>37.869999999999997</v>
      </c>
      <c r="K26" s="568">
        <v>37.869999999999997</v>
      </c>
      <c r="L26" s="562">
        <v>37.869999999999997</v>
      </c>
      <c r="M26" s="562">
        <v>37.869999999999997</v>
      </c>
      <c r="N26" s="563">
        <v>37.869999999999997</v>
      </c>
    </row>
    <row r="27" spans="1:14" ht="21.75" customHeight="1" x14ac:dyDescent="0.2">
      <c r="A27" s="219" t="s">
        <v>527</v>
      </c>
      <c r="B27" s="760">
        <v>63</v>
      </c>
      <c r="C27" s="761">
        <v>63</v>
      </c>
      <c r="D27" s="762">
        <v>63</v>
      </c>
      <c r="E27" s="607">
        <v>63</v>
      </c>
      <c r="F27" s="608">
        <v>63</v>
      </c>
      <c r="G27" s="610">
        <v>63</v>
      </c>
      <c r="H27" s="610">
        <v>63</v>
      </c>
      <c r="I27" s="610">
        <v>63</v>
      </c>
      <c r="J27" s="610">
        <v>63</v>
      </c>
      <c r="K27" s="609">
        <v>63</v>
      </c>
      <c r="L27" s="610">
        <v>63</v>
      </c>
      <c r="M27" s="610">
        <v>63</v>
      </c>
      <c r="N27" s="611">
        <v>63</v>
      </c>
    </row>
    <row r="28" spans="1:14" ht="21.75" customHeight="1" x14ac:dyDescent="0.2">
      <c r="A28" s="219" t="s">
        <v>213</v>
      </c>
      <c r="B28" s="748">
        <f>SUM(B20:B27)</f>
        <v>1541.5499999999997</v>
      </c>
      <c r="C28" s="698">
        <f t="shared" ref="C28:N28" si="0">SUM(C20:C27)</f>
        <v>1483.07</v>
      </c>
      <c r="D28" s="698">
        <f t="shared" si="0"/>
        <v>1484.31</v>
      </c>
      <c r="E28" s="687">
        <f t="shared" si="0"/>
        <v>1513.1299999999999</v>
      </c>
      <c r="F28" s="692">
        <f t="shared" si="0"/>
        <v>1544.1899999999998</v>
      </c>
      <c r="G28" s="698">
        <f t="shared" si="0"/>
        <v>1526.85</v>
      </c>
      <c r="H28" s="698">
        <f t="shared" si="0"/>
        <v>1714.75</v>
      </c>
      <c r="I28" s="687">
        <f t="shared" si="0"/>
        <v>1613.2499999999998</v>
      </c>
      <c r="J28" s="692">
        <f t="shared" si="0"/>
        <v>1649.9099999999999</v>
      </c>
      <c r="K28" s="701">
        <f t="shared" si="0"/>
        <v>1564.1099999999997</v>
      </c>
      <c r="L28" s="703">
        <f t="shared" si="0"/>
        <v>1665.85</v>
      </c>
      <c r="M28" s="703">
        <f t="shared" si="0"/>
        <v>1757.7299999999998</v>
      </c>
      <c r="N28" s="704">
        <f t="shared" si="0"/>
        <v>1855.5499999999997</v>
      </c>
    </row>
    <row r="29" spans="1:14" ht="21.95" customHeight="1" x14ac:dyDescent="0.2">
      <c r="A29" s="219" t="s">
        <v>214</v>
      </c>
      <c r="B29" s="572">
        <v>1067.8699999999999</v>
      </c>
      <c r="C29" s="565">
        <v>1067.8699999999999</v>
      </c>
      <c r="D29" s="565">
        <v>1067.8699999999999</v>
      </c>
      <c r="E29" s="193">
        <v>1067.8699999999999</v>
      </c>
      <c r="F29" s="199">
        <v>1067.8699999999999</v>
      </c>
      <c r="G29" s="209">
        <v>1067.8699999999999</v>
      </c>
      <c r="H29" s="209">
        <v>1067.8699999999999</v>
      </c>
      <c r="I29" s="209">
        <v>1067.8699999999999</v>
      </c>
      <c r="J29" s="209">
        <v>1067.8699999999999</v>
      </c>
      <c r="K29" s="568">
        <v>1067.8699999999999</v>
      </c>
      <c r="L29" s="562">
        <v>1067.8699999999999</v>
      </c>
      <c r="M29" s="562">
        <v>1067.8699999999999</v>
      </c>
      <c r="N29" s="563">
        <v>1067.8699999999999</v>
      </c>
    </row>
    <row r="30" spans="1:14" ht="21.95" customHeight="1" x14ac:dyDescent="0.2">
      <c r="A30" s="219" t="s">
        <v>215</v>
      </c>
      <c r="B30" s="748">
        <f t="shared" ref="B30:N30" si="1">($B$51*B28)+($B$50*(B28+B29))</f>
        <v>742.25205569859986</v>
      </c>
      <c r="C30" s="698">
        <f t="shared" si="1"/>
        <v>721.09897244019999</v>
      </c>
      <c r="D30" s="698">
        <f t="shared" si="1"/>
        <v>721.54749882939996</v>
      </c>
      <c r="E30" s="749">
        <f t="shared" si="1"/>
        <v>731.97212022999997</v>
      </c>
      <c r="F30" s="750">
        <f t="shared" si="1"/>
        <v>743.20698284979994</v>
      </c>
      <c r="G30" s="698">
        <f t="shared" si="1"/>
        <v>736.93484769759993</v>
      </c>
      <c r="H30" s="698">
        <f t="shared" si="1"/>
        <v>804.90106425459999</v>
      </c>
      <c r="I30" s="749">
        <f t="shared" si="1"/>
        <v>768.18700900959993</v>
      </c>
      <c r="J30" s="750">
        <f t="shared" si="1"/>
        <v>781.4474746773999</v>
      </c>
      <c r="K30" s="701">
        <f t="shared" si="1"/>
        <v>750.41234226339998</v>
      </c>
      <c r="L30" s="703">
        <f t="shared" si="1"/>
        <v>787.21320906760002</v>
      </c>
      <c r="M30" s="703">
        <f t="shared" si="1"/>
        <v>820.4475676479999</v>
      </c>
      <c r="N30" s="704">
        <f t="shared" si="1"/>
        <v>855.83051231859986</v>
      </c>
    </row>
    <row r="31" spans="1:14" ht="21.95" customHeight="1" thickBot="1" x14ac:dyDescent="0.25">
      <c r="A31" s="221" t="s">
        <v>216</v>
      </c>
      <c r="B31" s="751">
        <f>+B28+B29+B30</f>
        <v>3351.6720556985993</v>
      </c>
      <c r="C31" s="706">
        <f t="shared" ref="C31:N31" si="2">+C28+C29+C30</f>
        <v>3272.0389724401994</v>
      </c>
      <c r="D31" s="706">
        <f t="shared" si="2"/>
        <v>3273.7274988293998</v>
      </c>
      <c r="E31" s="689">
        <f t="shared" si="2"/>
        <v>3312.9721202299997</v>
      </c>
      <c r="F31" s="752">
        <f t="shared" si="2"/>
        <v>3355.2669828497992</v>
      </c>
      <c r="G31" s="706">
        <f t="shared" si="2"/>
        <v>3331.6548476975995</v>
      </c>
      <c r="H31" s="706">
        <f t="shared" si="2"/>
        <v>3587.5210642545999</v>
      </c>
      <c r="I31" s="689">
        <f t="shared" si="2"/>
        <v>3449.3070090095998</v>
      </c>
      <c r="J31" s="752">
        <f t="shared" si="2"/>
        <v>3499.2274746773996</v>
      </c>
      <c r="K31" s="706">
        <f t="shared" si="2"/>
        <v>3382.3923422633998</v>
      </c>
      <c r="L31" s="706">
        <f t="shared" si="2"/>
        <v>3520.9332090675998</v>
      </c>
      <c r="M31" s="689">
        <f t="shared" si="2"/>
        <v>3646.0475676479991</v>
      </c>
      <c r="N31" s="691">
        <f t="shared" si="2"/>
        <v>3779.2505123185992</v>
      </c>
    </row>
    <row r="32" spans="1:14" ht="21.95" customHeight="1" thickTop="1" x14ac:dyDescent="0.2">
      <c r="A32" s="220" t="s">
        <v>556</v>
      </c>
      <c r="B32" s="514"/>
      <c r="C32" s="319"/>
      <c r="D32" s="319"/>
      <c r="E32" s="193"/>
      <c r="F32" s="199"/>
      <c r="K32" s="506"/>
      <c r="L32" s="218"/>
      <c r="M32" s="218"/>
      <c r="N32" s="495"/>
    </row>
    <row r="33" spans="1:15" ht="21.95" customHeight="1" x14ac:dyDescent="0.2">
      <c r="A33" s="219" t="s">
        <v>243</v>
      </c>
      <c r="B33" s="748">
        <f>SUM(B21:B22)</f>
        <v>22.64</v>
      </c>
      <c r="C33" s="697">
        <f t="shared" ref="C33:J33" si="3">SUM(C21:C22)</f>
        <v>18.22</v>
      </c>
      <c r="D33" s="698">
        <f t="shared" si="3"/>
        <v>19.46</v>
      </c>
      <c r="E33" s="698">
        <f t="shared" si="3"/>
        <v>19.38</v>
      </c>
      <c r="F33" s="699">
        <f t="shared" si="3"/>
        <v>18.8</v>
      </c>
      <c r="G33" s="698">
        <f t="shared" si="3"/>
        <v>43.92</v>
      </c>
      <c r="H33" s="698">
        <f t="shared" si="3"/>
        <v>39.120000000000005</v>
      </c>
      <c r="I33" s="698">
        <f t="shared" si="3"/>
        <v>26.240000000000002</v>
      </c>
      <c r="J33" s="699">
        <f t="shared" si="3"/>
        <v>41.74</v>
      </c>
      <c r="K33" s="697">
        <f>SUM(K21:K22)*$O$33</f>
        <v>73.28</v>
      </c>
      <c r="L33" s="698">
        <f t="shared" ref="L33:N33" si="4">SUM(L21:L22)*$O$33</f>
        <v>73.28</v>
      </c>
      <c r="M33" s="698">
        <f t="shared" si="4"/>
        <v>73.28</v>
      </c>
      <c r="N33" s="713">
        <f t="shared" si="4"/>
        <v>73.28</v>
      </c>
      <c r="O33" s="657">
        <v>2</v>
      </c>
    </row>
    <row r="34" spans="1:15" ht="21.95" customHeight="1" x14ac:dyDescent="0.2">
      <c r="A34" s="219" t="s">
        <v>217</v>
      </c>
      <c r="B34" s="748">
        <f t="shared" ref="B34:J34" si="5">+$D$54*B36</f>
        <v>9.9749999999999996</v>
      </c>
      <c r="C34" s="697">
        <f t="shared" si="5"/>
        <v>9.9749999999999996</v>
      </c>
      <c r="D34" s="698">
        <f t="shared" si="5"/>
        <v>9.9749999999999996</v>
      </c>
      <c r="E34" s="687">
        <f t="shared" si="5"/>
        <v>9.9749999999999996</v>
      </c>
      <c r="F34" s="692">
        <f t="shared" si="5"/>
        <v>9.9749999999999996</v>
      </c>
      <c r="G34" s="697">
        <f t="shared" si="5"/>
        <v>9.9749999999999996</v>
      </c>
      <c r="H34" s="698">
        <f t="shared" si="5"/>
        <v>9.9749999999999996</v>
      </c>
      <c r="I34" s="687">
        <f t="shared" si="5"/>
        <v>9.9749999999999996</v>
      </c>
      <c r="J34" s="692">
        <f t="shared" si="5"/>
        <v>9.9749999999999996</v>
      </c>
      <c r="K34" s="701">
        <f>(+$D$54*K36)*$O$33</f>
        <v>19.95</v>
      </c>
      <c r="L34" s="703">
        <f t="shared" ref="L34:N34" si="6">(+$D$54*L36)*$O$33</f>
        <v>19.95</v>
      </c>
      <c r="M34" s="703">
        <f t="shared" si="6"/>
        <v>19.95</v>
      </c>
      <c r="N34" s="704">
        <f t="shared" si="6"/>
        <v>19.95</v>
      </c>
    </row>
    <row r="35" spans="1:15" ht="21.95" customHeight="1" x14ac:dyDescent="0.2">
      <c r="A35" s="219" t="s">
        <v>218</v>
      </c>
      <c r="B35" s="572">
        <v>94.89</v>
      </c>
      <c r="C35" s="564">
        <v>94.89</v>
      </c>
      <c r="D35" s="565">
        <v>94.89</v>
      </c>
      <c r="E35" s="193">
        <v>94.89</v>
      </c>
      <c r="F35" s="199">
        <v>94.89</v>
      </c>
      <c r="G35" s="209">
        <v>94.89</v>
      </c>
      <c r="H35" s="209">
        <v>94.89</v>
      </c>
      <c r="I35" s="209">
        <v>94.89</v>
      </c>
      <c r="J35" s="209">
        <v>94.89</v>
      </c>
      <c r="K35" s="568">
        <v>94.89</v>
      </c>
      <c r="L35" s="562">
        <v>94.89</v>
      </c>
      <c r="M35" s="562">
        <v>94.89</v>
      </c>
      <c r="N35" s="563">
        <v>94.89</v>
      </c>
    </row>
    <row r="36" spans="1:15" ht="21.95" customHeight="1" x14ac:dyDescent="0.2">
      <c r="A36" s="219" t="s">
        <v>219</v>
      </c>
      <c r="B36" s="753">
        <f t="shared" ref="B36:N36" si="7">+$B$59</f>
        <v>0.5</v>
      </c>
      <c r="C36" s="714">
        <f t="shared" si="7"/>
        <v>0.5</v>
      </c>
      <c r="D36" s="715">
        <f t="shared" si="7"/>
        <v>0.5</v>
      </c>
      <c r="E36" s="718">
        <f t="shared" si="7"/>
        <v>0.5</v>
      </c>
      <c r="F36" s="754">
        <f t="shared" si="7"/>
        <v>0.5</v>
      </c>
      <c r="G36" s="720">
        <f t="shared" si="7"/>
        <v>0.5</v>
      </c>
      <c r="H36" s="720">
        <f t="shared" si="7"/>
        <v>0.5</v>
      </c>
      <c r="I36" s="720">
        <f t="shared" si="7"/>
        <v>0.5</v>
      </c>
      <c r="J36" s="720">
        <f t="shared" si="7"/>
        <v>0.5</v>
      </c>
      <c r="K36" s="755">
        <f t="shared" si="7"/>
        <v>0.5</v>
      </c>
      <c r="L36" s="756">
        <f t="shared" si="7"/>
        <v>0.5</v>
      </c>
      <c r="M36" s="756">
        <f t="shared" si="7"/>
        <v>0.5</v>
      </c>
      <c r="N36" s="757">
        <f t="shared" si="7"/>
        <v>0.5</v>
      </c>
    </row>
    <row r="37" spans="1:15" ht="21.95" customHeight="1" x14ac:dyDescent="0.2">
      <c r="A37" s="219" t="s">
        <v>220</v>
      </c>
      <c r="B37" s="748">
        <f t="shared" ref="B37:N37" si="8">+$D$56</f>
        <v>0.89</v>
      </c>
      <c r="C37" s="697">
        <f t="shared" si="8"/>
        <v>0.89</v>
      </c>
      <c r="D37" s="698">
        <f t="shared" si="8"/>
        <v>0.89</v>
      </c>
      <c r="E37" s="687">
        <f t="shared" si="8"/>
        <v>0.89</v>
      </c>
      <c r="F37" s="692">
        <f t="shared" si="8"/>
        <v>0.89</v>
      </c>
      <c r="G37" s="702">
        <f t="shared" si="8"/>
        <v>0.89</v>
      </c>
      <c r="H37" s="702">
        <f t="shared" si="8"/>
        <v>0.89</v>
      </c>
      <c r="I37" s="702">
        <f t="shared" si="8"/>
        <v>0.89</v>
      </c>
      <c r="J37" s="702">
        <f t="shared" si="8"/>
        <v>0.89</v>
      </c>
      <c r="K37" s="701">
        <f t="shared" si="8"/>
        <v>0.89</v>
      </c>
      <c r="L37" s="703">
        <f t="shared" si="8"/>
        <v>0.89</v>
      </c>
      <c r="M37" s="703">
        <f t="shared" si="8"/>
        <v>0.89</v>
      </c>
      <c r="N37" s="704">
        <f t="shared" si="8"/>
        <v>0.89</v>
      </c>
    </row>
    <row r="38" spans="1:15" ht="21.95" customHeight="1" x14ac:dyDescent="0.2">
      <c r="A38" s="316" t="s">
        <v>559</v>
      </c>
      <c r="B38" s="748">
        <f>(+B35*B36)+B37</f>
        <v>48.335000000000001</v>
      </c>
      <c r="C38" s="697">
        <f t="shared" ref="C38:J38" si="9">(+C35*C36)+C37</f>
        <v>48.335000000000001</v>
      </c>
      <c r="D38" s="698">
        <f t="shared" si="9"/>
        <v>48.335000000000001</v>
      </c>
      <c r="E38" s="687">
        <f t="shared" si="9"/>
        <v>48.335000000000001</v>
      </c>
      <c r="F38" s="692">
        <f t="shared" si="9"/>
        <v>48.335000000000001</v>
      </c>
      <c r="G38" s="702">
        <f t="shared" si="9"/>
        <v>48.335000000000001</v>
      </c>
      <c r="H38" s="702">
        <f t="shared" si="9"/>
        <v>48.335000000000001</v>
      </c>
      <c r="I38" s="702">
        <f t="shared" si="9"/>
        <v>48.335000000000001</v>
      </c>
      <c r="J38" s="702">
        <f t="shared" si="9"/>
        <v>48.335000000000001</v>
      </c>
      <c r="K38" s="701">
        <f>((+K35*K36)+K37)*$O$33</f>
        <v>96.67</v>
      </c>
      <c r="L38" s="703">
        <f t="shared" ref="L38:N38" si="10">((+L35*L36)+L37)*$O$33</f>
        <v>96.67</v>
      </c>
      <c r="M38" s="703">
        <f t="shared" si="10"/>
        <v>96.67</v>
      </c>
      <c r="N38" s="704">
        <f t="shared" si="10"/>
        <v>96.67</v>
      </c>
    </row>
    <row r="39" spans="1:15" ht="21.95" customHeight="1" x14ac:dyDescent="0.2">
      <c r="A39" s="219" t="s">
        <v>221</v>
      </c>
      <c r="B39" s="748">
        <f>($B$51*B33)</f>
        <v>4.274432</v>
      </c>
      <c r="C39" s="697">
        <f t="shared" ref="C39:N39" si="11">($B$51*C33)</f>
        <v>3.4399359999999999</v>
      </c>
      <c r="D39" s="698">
        <f t="shared" si="11"/>
        <v>3.674048</v>
      </c>
      <c r="E39" s="687">
        <f t="shared" si="11"/>
        <v>3.6589439999999995</v>
      </c>
      <c r="F39" s="692">
        <f t="shared" si="11"/>
        <v>3.5494400000000002</v>
      </c>
      <c r="G39" s="702">
        <f t="shared" si="11"/>
        <v>8.2920960000000008</v>
      </c>
      <c r="H39" s="702">
        <f t="shared" si="11"/>
        <v>7.3858560000000004</v>
      </c>
      <c r="I39" s="702">
        <f t="shared" si="11"/>
        <v>4.9541120000000003</v>
      </c>
      <c r="J39" s="702">
        <f t="shared" si="11"/>
        <v>7.8805120000000004</v>
      </c>
      <c r="K39" s="701">
        <f t="shared" si="11"/>
        <v>13.835264</v>
      </c>
      <c r="L39" s="703">
        <f t="shared" si="11"/>
        <v>13.835264</v>
      </c>
      <c r="M39" s="703">
        <f t="shared" si="11"/>
        <v>13.835264</v>
      </c>
      <c r="N39" s="704">
        <f t="shared" si="11"/>
        <v>13.835264</v>
      </c>
    </row>
    <row r="40" spans="1:15" ht="21.95" customHeight="1" x14ac:dyDescent="0.2">
      <c r="A40" s="219" t="s">
        <v>222</v>
      </c>
      <c r="B40" s="748">
        <f>+B33+B34+B38+B39</f>
        <v>85.224432000000007</v>
      </c>
      <c r="C40" s="698">
        <f t="shared" ref="C40:N40" si="12">+C33+C34+C38+C39</f>
        <v>79.969936000000004</v>
      </c>
      <c r="D40" s="698">
        <f t="shared" si="12"/>
        <v>81.444048000000009</v>
      </c>
      <c r="E40" s="687">
        <f t="shared" si="12"/>
        <v>81.348944000000003</v>
      </c>
      <c r="F40" s="692">
        <f t="shared" si="12"/>
        <v>80.659440000000004</v>
      </c>
      <c r="G40" s="702">
        <f t="shared" si="12"/>
        <v>110.522096</v>
      </c>
      <c r="H40" s="702">
        <f t="shared" si="12"/>
        <v>104.81585600000001</v>
      </c>
      <c r="I40" s="702">
        <f t="shared" si="12"/>
        <v>89.504112000000006</v>
      </c>
      <c r="J40" s="702">
        <f t="shared" si="12"/>
        <v>107.93051200000001</v>
      </c>
      <c r="K40" s="701">
        <f>+K33+K34+K38+K39</f>
        <v>203.735264</v>
      </c>
      <c r="L40" s="703">
        <f t="shared" si="12"/>
        <v>203.735264</v>
      </c>
      <c r="M40" s="703">
        <f t="shared" si="12"/>
        <v>203.735264</v>
      </c>
      <c r="N40" s="704">
        <f t="shared" si="12"/>
        <v>203.735264</v>
      </c>
    </row>
    <row r="41" spans="1:15" ht="21.95" customHeight="1" x14ac:dyDescent="0.2">
      <c r="A41" s="219" t="s">
        <v>223</v>
      </c>
      <c r="B41" s="753">
        <f t="shared" ref="B41:N41" si="13">+B13/B15</f>
        <v>6</v>
      </c>
      <c r="C41" s="715">
        <f t="shared" si="13"/>
        <v>6</v>
      </c>
      <c r="D41" s="715">
        <f t="shared" si="13"/>
        <v>6</v>
      </c>
      <c r="E41" s="693">
        <f t="shared" si="13"/>
        <v>6</v>
      </c>
      <c r="F41" s="758">
        <f t="shared" si="13"/>
        <v>6</v>
      </c>
      <c r="G41" s="720">
        <f t="shared" si="13"/>
        <v>2.5</v>
      </c>
      <c r="H41" s="720">
        <f t="shared" si="13"/>
        <v>2.5</v>
      </c>
      <c r="I41" s="720">
        <f t="shared" si="13"/>
        <v>1.5</v>
      </c>
      <c r="J41" s="720">
        <f t="shared" si="13"/>
        <v>1.5</v>
      </c>
      <c r="K41" s="719">
        <f t="shared" si="13"/>
        <v>20</v>
      </c>
      <c r="L41" s="721">
        <f t="shared" si="13"/>
        <v>20</v>
      </c>
      <c r="M41" s="721">
        <f t="shared" si="13"/>
        <v>20</v>
      </c>
      <c r="N41" s="722">
        <f t="shared" si="13"/>
        <v>20</v>
      </c>
    </row>
    <row r="42" spans="1:15" ht="47.25" customHeight="1" thickBot="1" x14ac:dyDescent="0.25">
      <c r="A42" s="207" t="s">
        <v>560</v>
      </c>
      <c r="B42" s="759">
        <f t="shared" ref="B42:N42" si="14">+B40/B41</f>
        <v>14.204072000000002</v>
      </c>
      <c r="C42" s="725">
        <f t="shared" si="14"/>
        <v>13.328322666666667</v>
      </c>
      <c r="D42" s="725">
        <f t="shared" si="14"/>
        <v>13.574008000000001</v>
      </c>
      <c r="E42" s="727">
        <f t="shared" si="14"/>
        <v>13.558157333333334</v>
      </c>
      <c r="F42" s="696">
        <f t="shared" si="14"/>
        <v>13.443240000000001</v>
      </c>
      <c r="G42" s="729">
        <f t="shared" si="14"/>
        <v>44.208838400000005</v>
      </c>
      <c r="H42" s="729">
        <f t="shared" si="14"/>
        <v>41.926342400000003</v>
      </c>
      <c r="I42" s="729">
        <f t="shared" si="14"/>
        <v>59.669408000000004</v>
      </c>
      <c r="J42" s="729">
        <f t="shared" si="14"/>
        <v>71.953674666666672</v>
      </c>
      <c r="K42" s="728">
        <f t="shared" si="14"/>
        <v>10.1867632</v>
      </c>
      <c r="L42" s="729">
        <f t="shared" si="14"/>
        <v>10.1867632</v>
      </c>
      <c r="M42" s="729">
        <f t="shared" si="14"/>
        <v>10.1867632</v>
      </c>
      <c r="N42" s="730">
        <f t="shared" si="14"/>
        <v>10.1867632</v>
      </c>
    </row>
    <row r="43" spans="1:15" ht="8.25" customHeight="1" thickTop="1" x14ac:dyDescent="0.2">
      <c r="F43" s="218"/>
    </row>
    <row r="44" spans="1:15" ht="23.25" customHeight="1" x14ac:dyDescent="0.2">
      <c r="A44" s="208" t="s">
        <v>109</v>
      </c>
      <c r="B44" s="521">
        <f>(+B33+B39)/B41</f>
        <v>4.4857386666666672</v>
      </c>
      <c r="C44" s="521">
        <f t="shared" ref="C44:N44" si="15">(+C33+C39)/C41</f>
        <v>3.6099893333333331</v>
      </c>
      <c r="D44" s="521">
        <f t="shared" si="15"/>
        <v>3.8556746666666668</v>
      </c>
      <c r="E44" s="521">
        <f t="shared" si="15"/>
        <v>3.8398239999999997</v>
      </c>
      <c r="F44" s="521">
        <f t="shared" si="15"/>
        <v>3.724906666666667</v>
      </c>
      <c r="G44" s="521">
        <f t="shared" si="15"/>
        <v>20.8848384</v>
      </c>
      <c r="H44" s="521">
        <f t="shared" si="15"/>
        <v>18.602342400000005</v>
      </c>
      <c r="I44" s="521">
        <f t="shared" si="15"/>
        <v>20.796074666666669</v>
      </c>
      <c r="J44" s="521">
        <f t="shared" si="15"/>
        <v>33.080341333333337</v>
      </c>
      <c r="K44" s="521">
        <f t="shared" si="15"/>
        <v>4.3557632000000002</v>
      </c>
      <c r="L44" s="521">
        <f t="shared" si="15"/>
        <v>4.3557632000000002</v>
      </c>
      <c r="M44" s="521">
        <f t="shared" si="15"/>
        <v>4.3557632000000002</v>
      </c>
      <c r="N44" s="521">
        <f t="shared" si="15"/>
        <v>4.3557632000000002</v>
      </c>
    </row>
    <row r="45" spans="1:15" ht="21.95" customHeight="1" x14ac:dyDescent="0.2">
      <c r="A45" s="208" t="s">
        <v>110</v>
      </c>
      <c r="B45" s="521">
        <f>(B34+B38)/B41</f>
        <v>9.7183333333333337</v>
      </c>
      <c r="C45" s="521">
        <f t="shared" ref="C45:N45" si="16">(C34+C38)/C41</f>
        <v>9.7183333333333337</v>
      </c>
      <c r="D45" s="521">
        <f t="shared" si="16"/>
        <v>9.7183333333333337</v>
      </c>
      <c r="E45" s="521">
        <f t="shared" si="16"/>
        <v>9.7183333333333337</v>
      </c>
      <c r="F45" s="521">
        <f t="shared" si="16"/>
        <v>9.7183333333333337</v>
      </c>
      <c r="G45" s="521">
        <f t="shared" si="16"/>
        <v>23.324000000000002</v>
      </c>
      <c r="H45" s="521">
        <f t="shared" si="16"/>
        <v>23.324000000000002</v>
      </c>
      <c r="I45" s="521">
        <f t="shared" si="16"/>
        <v>38.873333333333335</v>
      </c>
      <c r="J45" s="521">
        <f t="shared" si="16"/>
        <v>38.873333333333335</v>
      </c>
      <c r="K45" s="521">
        <f t="shared" si="16"/>
        <v>5.8310000000000004</v>
      </c>
      <c r="L45" s="521">
        <f t="shared" si="16"/>
        <v>5.8310000000000004</v>
      </c>
      <c r="M45" s="521">
        <f t="shared" si="16"/>
        <v>5.8310000000000004</v>
      </c>
      <c r="N45" s="521">
        <f t="shared" si="16"/>
        <v>5.8310000000000004</v>
      </c>
    </row>
    <row r="46" spans="1:15" ht="41.25" customHeight="1" x14ac:dyDescent="0.2">
      <c r="A46" s="204" t="s">
        <v>224</v>
      </c>
      <c r="B46" s="522">
        <f>B34/B41</f>
        <v>1.6624999999999999</v>
      </c>
      <c r="C46" s="522">
        <f t="shared" ref="C46:N46" si="17">C34/C41</f>
        <v>1.6624999999999999</v>
      </c>
      <c r="D46" s="522">
        <f t="shared" si="17"/>
        <v>1.6624999999999999</v>
      </c>
      <c r="E46" s="522">
        <f t="shared" si="17"/>
        <v>1.6624999999999999</v>
      </c>
      <c r="F46" s="522">
        <f t="shared" si="17"/>
        <v>1.6624999999999999</v>
      </c>
      <c r="G46" s="522">
        <f t="shared" si="17"/>
        <v>3.9899999999999998</v>
      </c>
      <c r="H46" s="522">
        <f t="shared" si="17"/>
        <v>3.9899999999999998</v>
      </c>
      <c r="I46" s="522">
        <f t="shared" si="17"/>
        <v>6.6499999999999995</v>
      </c>
      <c r="J46" s="522">
        <f t="shared" si="17"/>
        <v>6.6499999999999995</v>
      </c>
      <c r="K46" s="522">
        <f t="shared" si="17"/>
        <v>0.99749999999999994</v>
      </c>
      <c r="L46" s="522">
        <f t="shared" si="17"/>
        <v>0.99749999999999994</v>
      </c>
      <c r="M46" s="522">
        <f t="shared" si="17"/>
        <v>0.99749999999999994</v>
      </c>
      <c r="N46" s="522">
        <f t="shared" si="17"/>
        <v>0.99749999999999994</v>
      </c>
    </row>
    <row r="47" spans="1:15" ht="21.95" customHeight="1" x14ac:dyDescent="0.2">
      <c r="A47" s="203" t="s">
        <v>225</v>
      </c>
      <c r="B47" s="203"/>
      <c r="C47" s="203"/>
      <c r="D47" s="203"/>
    </row>
    <row r="48" spans="1:15" ht="15.75" customHeight="1" x14ac:dyDescent="0.2">
      <c r="A48" s="256" t="s">
        <v>561</v>
      </c>
      <c r="B48" s="204" t="s">
        <v>227</v>
      </c>
      <c r="C48" s="204" t="s">
        <v>228</v>
      </c>
      <c r="E48" s="210" t="s">
        <v>227</v>
      </c>
    </row>
    <row r="49" spans="1:5" ht="21.95" customHeight="1" x14ac:dyDescent="0.2"/>
    <row r="50" spans="1:5" ht="21.95" customHeight="1" x14ac:dyDescent="0.2">
      <c r="A50" s="211" t="s">
        <v>229</v>
      </c>
      <c r="B50" s="774">
        <f>'SCHEDULE A'!B48</f>
        <v>0.17291483000000002</v>
      </c>
      <c r="C50" s="211" t="s">
        <v>230</v>
      </c>
      <c r="D50" s="211"/>
      <c r="E50" s="212"/>
    </row>
    <row r="51" spans="1:5" ht="21.95" customHeight="1" x14ac:dyDescent="0.2">
      <c r="A51" s="211" t="s">
        <v>231</v>
      </c>
      <c r="B51" s="767">
        <f>'SCHEDULE A'!B49</f>
        <v>0.1888</v>
      </c>
      <c r="C51" s="211" t="s">
        <v>232</v>
      </c>
      <c r="D51" s="211"/>
      <c r="E51" s="212"/>
    </row>
    <row r="52" spans="1:5" ht="21.95" customHeight="1" x14ac:dyDescent="0.2">
      <c r="A52" s="211" t="s">
        <v>572</v>
      </c>
      <c r="B52" s="211"/>
      <c r="C52" s="211"/>
      <c r="D52" s="211"/>
    </row>
    <row r="53" spans="1:5" ht="15.75" customHeight="1" x14ac:dyDescent="0.2">
      <c r="E53" s="214"/>
    </row>
    <row r="54" spans="1:5" ht="30.75" customHeight="1" x14ac:dyDescent="0.2">
      <c r="A54" s="204" t="s">
        <v>234</v>
      </c>
      <c r="D54" s="605">
        <f>'SCHEDULE A'!D53</f>
        <v>19.95</v>
      </c>
      <c r="E54" s="213"/>
    </row>
    <row r="55" spans="1:5" ht="12" customHeight="1" x14ac:dyDescent="0.2">
      <c r="E55" s="212"/>
    </row>
    <row r="56" spans="1:5" ht="30.75" customHeight="1" x14ac:dyDescent="0.2">
      <c r="A56" s="204" t="s">
        <v>235</v>
      </c>
      <c r="D56" s="605">
        <f>'SCHEDULE A'!D55</f>
        <v>0.89</v>
      </c>
      <c r="E56" s="213"/>
    </row>
    <row r="57" spans="1:5" ht="14.25" customHeight="1" x14ac:dyDescent="0.2">
      <c r="E57" s="212"/>
    </row>
    <row r="58" spans="1:5" ht="30.75" customHeight="1" thickBot="1" x14ac:dyDescent="0.25">
      <c r="A58" s="204" t="s">
        <v>236</v>
      </c>
      <c r="E58" s="212"/>
    </row>
    <row r="59" spans="1:5" ht="30.75" customHeight="1" thickTop="1" thickBot="1" x14ac:dyDescent="0.25">
      <c r="A59" s="215" t="s">
        <v>237</v>
      </c>
      <c r="B59" s="606">
        <v>0.5</v>
      </c>
      <c r="C59" s="215"/>
      <c r="D59" s="215"/>
      <c r="E59" s="604"/>
    </row>
    <row r="60" spans="1:5" ht="30.75" customHeight="1" thickTop="1" x14ac:dyDescent="0.2"/>
    <row r="61" spans="1:5" ht="21.95" customHeight="1" x14ac:dyDescent="0.2"/>
    <row r="62" spans="1:5" ht="21.95" customHeight="1" x14ac:dyDescent="0.2"/>
    <row r="63" spans="1:5" ht="21.95" customHeight="1" x14ac:dyDescent="0.2"/>
    <row r="64" spans="1:5" ht="21.95" customHeight="1" x14ac:dyDescent="0.2"/>
    <row r="65" ht="21.95" customHeight="1" x14ac:dyDescent="0.2"/>
    <row r="66" ht="21.95" customHeight="1" x14ac:dyDescent="0.2"/>
    <row r="67" ht="21.95" customHeight="1" x14ac:dyDescent="0.2"/>
    <row r="68" ht="21.95" customHeight="1" x14ac:dyDescent="0.2"/>
    <row r="69" ht="21.95" customHeight="1" x14ac:dyDescent="0.2"/>
    <row r="70" ht="21.95" customHeight="1" x14ac:dyDescent="0.2"/>
    <row r="71" ht="21.95" customHeight="1" x14ac:dyDescent="0.2"/>
    <row r="72" ht="21.95" customHeight="1" x14ac:dyDescent="0.2"/>
    <row r="73" ht="21.95" customHeight="1" x14ac:dyDescent="0.2"/>
    <row r="74" ht="21.95" customHeight="1" x14ac:dyDescent="0.2"/>
    <row r="75" ht="21.95" customHeight="1" x14ac:dyDescent="0.2"/>
    <row r="76" ht="21.95" customHeight="1" x14ac:dyDescent="0.2"/>
    <row r="77" ht="21.95" customHeight="1" x14ac:dyDescent="0.2"/>
    <row r="78" ht="21.95" customHeight="1" x14ac:dyDescent="0.2"/>
    <row r="79" ht="21.95" customHeight="1" x14ac:dyDescent="0.2"/>
    <row r="80" ht="21.95" customHeight="1" x14ac:dyDescent="0.2"/>
    <row r="81" ht="21.95" customHeight="1" x14ac:dyDescent="0.2"/>
    <row r="82" ht="21.95" customHeight="1" x14ac:dyDescent="0.2"/>
    <row r="83" ht="21.95" customHeight="1" x14ac:dyDescent="0.2"/>
    <row r="84" ht="21.95" customHeight="1" x14ac:dyDescent="0.2"/>
    <row r="85" ht="21.95" customHeight="1" x14ac:dyDescent="0.2"/>
    <row r="86" ht="21.95" customHeight="1" x14ac:dyDescent="0.2"/>
    <row r="87" ht="21.95" customHeight="1" x14ac:dyDescent="0.2"/>
    <row r="88" ht="21.95" customHeight="1" x14ac:dyDescent="0.2"/>
    <row r="89" ht="21.95" customHeight="1" x14ac:dyDescent="0.2"/>
    <row r="90" ht="21.95" customHeight="1" x14ac:dyDescent="0.2"/>
    <row r="91" ht="21.95" customHeight="1" x14ac:dyDescent="0.2"/>
    <row r="92" ht="21.95" customHeight="1" x14ac:dyDescent="0.2"/>
    <row r="93" ht="21.95" customHeight="1" x14ac:dyDescent="0.2"/>
    <row r="94" ht="21.95" customHeight="1" x14ac:dyDescent="0.2"/>
    <row r="95" ht="21.95" customHeight="1" x14ac:dyDescent="0.2"/>
    <row r="96" ht="21.95" customHeight="1" x14ac:dyDescent="0.2"/>
    <row r="97" ht="21.95" customHeight="1" x14ac:dyDescent="0.2"/>
    <row r="98" ht="21.95" customHeight="1" x14ac:dyDescent="0.2"/>
    <row r="99" ht="21.95" customHeight="1" x14ac:dyDescent="0.2"/>
    <row r="100" ht="21.95" customHeight="1" x14ac:dyDescent="0.2"/>
    <row r="101" ht="21.95" customHeight="1" x14ac:dyDescent="0.2"/>
    <row r="102" ht="21.95" customHeight="1" x14ac:dyDescent="0.2"/>
    <row r="103" ht="21.95" customHeight="1" x14ac:dyDescent="0.2"/>
    <row r="104" ht="21.95" customHeight="1" x14ac:dyDescent="0.2"/>
    <row r="105" ht="21.95" customHeight="1" x14ac:dyDescent="0.2"/>
    <row r="106" ht="21.95" customHeight="1" x14ac:dyDescent="0.2"/>
    <row r="107" ht="21.95" customHeight="1" x14ac:dyDescent="0.2"/>
    <row r="108" ht="21.95" customHeight="1" x14ac:dyDescent="0.2"/>
    <row r="109" ht="21.95" customHeight="1" x14ac:dyDescent="0.2"/>
    <row r="110" ht="21.95" customHeight="1" x14ac:dyDescent="0.2"/>
    <row r="111" ht="21.95" customHeight="1" x14ac:dyDescent="0.2"/>
    <row r="112" ht="21.95" customHeight="1" x14ac:dyDescent="0.2"/>
    <row r="113" ht="21.95" customHeight="1" x14ac:dyDescent="0.2"/>
    <row r="114" ht="21.95" customHeight="1" x14ac:dyDescent="0.2"/>
    <row r="115" ht="21.95" customHeight="1" x14ac:dyDescent="0.2"/>
    <row r="116" ht="21.95" customHeight="1" x14ac:dyDescent="0.2"/>
    <row r="117" ht="21.95" customHeight="1" x14ac:dyDescent="0.2"/>
    <row r="118" ht="21.95" customHeight="1" x14ac:dyDescent="0.2"/>
    <row r="119" ht="21.95" customHeight="1" x14ac:dyDescent="0.2"/>
    <row r="120" ht="21.95" customHeight="1" x14ac:dyDescent="0.2"/>
    <row r="121" ht="21.95" customHeight="1" x14ac:dyDescent="0.2"/>
    <row r="122" ht="21.95" customHeight="1" x14ac:dyDescent="0.2"/>
    <row r="123" ht="21.95" customHeight="1" x14ac:dyDescent="0.2"/>
    <row r="124" ht="21.95" customHeight="1" x14ac:dyDescent="0.2"/>
    <row r="125" ht="21.95" customHeight="1" x14ac:dyDescent="0.2"/>
    <row r="126" ht="21.95" customHeight="1" x14ac:dyDescent="0.2"/>
    <row r="127" ht="21.95" customHeight="1" x14ac:dyDescent="0.2"/>
    <row r="128" ht="21.95" customHeight="1" x14ac:dyDescent="0.2"/>
    <row r="129" ht="21.95" customHeight="1" x14ac:dyDescent="0.2"/>
    <row r="130" ht="21.95" customHeight="1" x14ac:dyDescent="0.2"/>
    <row r="131" ht="21.95" customHeight="1" x14ac:dyDescent="0.2"/>
    <row r="132" ht="21.95" customHeight="1" x14ac:dyDescent="0.2"/>
    <row r="133" ht="21.95" customHeight="1" x14ac:dyDescent="0.2"/>
    <row r="134" ht="21.95" customHeight="1" x14ac:dyDescent="0.2"/>
    <row r="135" ht="21.95" customHeight="1" x14ac:dyDescent="0.2"/>
    <row r="136" ht="21.95" customHeight="1" x14ac:dyDescent="0.2"/>
  </sheetData>
  <mergeCells count="8">
    <mergeCell ref="B7:F7"/>
    <mergeCell ref="B8:G8"/>
    <mergeCell ref="C9:F9"/>
    <mergeCell ref="A1:N1"/>
    <mergeCell ref="A2:N2"/>
    <mergeCell ref="A3:N3"/>
    <mergeCell ref="A4:N4"/>
    <mergeCell ref="A5:N5"/>
  </mergeCells>
  <phoneticPr fontId="17" type="noConversion"/>
  <pageMargins left="1" right="0.70499999999999996" top="1" bottom="1" header="0.5" footer="0.5"/>
  <pageSetup scale="47" fitToHeight="2" orientation="landscape" r:id="rId1"/>
  <headerFooter alignWithMargins="0">
    <oddHeader>&amp;RErrata - 1 
WP/Streetlight Rate Design 
&amp;P of &amp;N</oddHeader>
  </headerFooter>
  <rowBreaks count="1" manualBreakCount="1">
    <brk id="46" max="13" man="1"/>
  </rowBreaks>
  <ignoredErrors>
    <ignoredError sqref="B33:J33" formulaRange="1"/>
  </ignoredError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pageSetUpPr fitToPage="1"/>
  </sheetPr>
  <dimension ref="A1:AR45"/>
  <sheetViews>
    <sheetView workbookViewId="0"/>
  </sheetViews>
  <sheetFormatPr defaultColWidth="9.140625" defaultRowHeight="12.75" x14ac:dyDescent="0.2"/>
  <cols>
    <col min="1" max="1" width="46.28515625" style="256" customWidth="1"/>
    <col min="2" max="2" width="13.7109375" style="256" customWidth="1"/>
    <col min="3" max="4" width="12.7109375" style="256" customWidth="1"/>
    <col min="5" max="6" width="15.7109375" style="256" customWidth="1"/>
    <col min="7" max="7" width="10.5703125" style="315" hidden="1" customWidth="1"/>
    <col min="8" max="8" width="10.140625" style="315" hidden="1" customWidth="1"/>
    <col min="9" max="9" width="10.5703125" style="315" hidden="1" customWidth="1"/>
    <col min="10" max="11" width="11.28515625" style="315" hidden="1" customWidth="1"/>
    <col min="12" max="12" width="10.5703125" style="315" hidden="1" customWidth="1"/>
    <col min="13" max="13" width="26" style="315" customWidth="1"/>
    <col min="14" max="14" width="10.5703125" style="315" hidden="1" customWidth="1"/>
    <col min="15" max="15" width="11.42578125" style="315" hidden="1" customWidth="1"/>
    <col min="16" max="17" width="10.5703125" style="315" hidden="1" customWidth="1"/>
    <col min="18" max="18" width="11.7109375" style="315" hidden="1" customWidth="1"/>
    <col min="19" max="19" width="10.5703125" style="315" hidden="1" customWidth="1"/>
    <col min="20" max="20" width="11.42578125" style="315" hidden="1" customWidth="1"/>
    <col min="21" max="21" width="11.28515625" style="315" hidden="1" customWidth="1"/>
    <col min="22" max="22" width="9.140625" style="315"/>
    <col min="23" max="24" width="9.140625" style="315" customWidth="1"/>
    <col min="25" max="41" width="9.140625" style="315"/>
    <col min="42" max="42" width="10.7109375" style="315" customWidth="1"/>
    <col min="43" max="43" width="11.5703125" style="315" customWidth="1"/>
    <col min="44" max="45" width="10.140625" style="315" customWidth="1"/>
    <col min="46" max="46" width="9.140625" style="315"/>
    <col min="47" max="47" width="15" style="315" customWidth="1"/>
    <col min="48" max="48" width="12.7109375" style="315" customWidth="1"/>
    <col min="49" max="16384" width="9.140625" style="315"/>
  </cols>
  <sheetData>
    <row r="1" spans="1:44" ht="13.5" thickTop="1" x14ac:dyDescent="0.2">
      <c r="A1" s="313" t="s">
        <v>361</v>
      </c>
      <c r="B1" s="314"/>
      <c r="C1" s="314"/>
      <c r="D1" s="314"/>
      <c r="E1" s="314"/>
      <c r="F1" s="314"/>
      <c r="G1" s="981" t="s">
        <v>161</v>
      </c>
      <c r="H1" s="981"/>
      <c r="I1" s="981"/>
      <c r="J1" s="981"/>
      <c r="K1" s="981"/>
      <c r="L1" s="981"/>
      <c r="M1" s="981"/>
      <c r="N1" s="981"/>
      <c r="O1" s="981"/>
      <c r="P1" s="981"/>
      <c r="Q1" s="981"/>
      <c r="R1" s="981"/>
      <c r="S1" s="981"/>
      <c r="T1" s="981"/>
      <c r="U1" s="982"/>
    </row>
    <row r="2" spans="1:44" ht="13.5" thickBot="1" x14ac:dyDescent="0.25">
      <c r="A2" s="316"/>
      <c r="B2" s="314"/>
      <c r="C2" s="314"/>
      <c r="D2" s="314"/>
      <c r="E2" s="314"/>
      <c r="F2" s="314"/>
      <c r="G2" s="966" t="s">
        <v>265</v>
      </c>
      <c r="H2" s="966"/>
      <c r="I2" s="966"/>
      <c r="J2" s="966"/>
      <c r="K2" s="966"/>
      <c r="L2" s="966"/>
      <c r="M2" s="966"/>
      <c r="N2" s="966"/>
      <c r="O2" s="966"/>
      <c r="P2" s="966"/>
      <c r="Q2" s="966"/>
      <c r="R2" s="966"/>
      <c r="S2" s="966"/>
      <c r="T2" s="966"/>
      <c r="U2" s="983"/>
      <c r="AP2" s="223" t="s">
        <v>267</v>
      </c>
      <c r="AQ2" s="223" t="s">
        <v>268</v>
      </c>
      <c r="AR2" s="223" t="s">
        <v>269</v>
      </c>
    </row>
    <row r="3" spans="1:44" x14ac:dyDescent="0.2">
      <c r="A3" s="316"/>
      <c r="B3" s="314"/>
      <c r="C3" s="314"/>
      <c r="D3" s="314"/>
      <c r="E3" s="317"/>
      <c r="F3" s="317"/>
      <c r="G3" s="958" t="s">
        <v>162</v>
      </c>
      <c r="H3" s="958"/>
      <c r="I3" s="958"/>
      <c r="J3" s="958"/>
      <c r="K3" s="318"/>
      <c r="L3" s="318"/>
      <c r="M3" s="958" t="s">
        <v>163</v>
      </c>
      <c r="N3" s="958"/>
      <c r="O3" s="958"/>
      <c r="P3" s="958"/>
      <c r="Q3" s="318"/>
      <c r="R3" s="958" t="s">
        <v>164</v>
      </c>
      <c r="S3" s="958"/>
      <c r="T3" s="958"/>
      <c r="U3" s="961"/>
    </row>
    <row r="4" spans="1:44" ht="13.5" thickBot="1" x14ac:dyDescent="0.25">
      <c r="A4" s="222" t="s">
        <v>165</v>
      </c>
      <c r="B4" s="319"/>
      <c r="C4" s="319"/>
      <c r="D4" s="319"/>
      <c r="E4" s="317"/>
      <c r="F4" s="317"/>
      <c r="G4" s="320" t="s">
        <v>166</v>
      </c>
      <c r="H4" s="320" t="s">
        <v>167</v>
      </c>
      <c r="I4" s="320" t="s">
        <v>168</v>
      </c>
      <c r="J4" s="320" t="s">
        <v>169</v>
      </c>
      <c r="K4" s="320" t="s">
        <v>170</v>
      </c>
      <c r="L4" s="320" t="s">
        <v>171</v>
      </c>
      <c r="M4" s="320" t="s">
        <v>166</v>
      </c>
      <c r="N4" s="320" t="s">
        <v>172</v>
      </c>
      <c r="O4" s="320" t="s">
        <v>168</v>
      </c>
      <c r="P4" s="320" t="s">
        <v>169</v>
      </c>
      <c r="Q4" s="320" t="s">
        <v>248</v>
      </c>
      <c r="R4" s="320" t="s">
        <v>166</v>
      </c>
      <c r="S4" s="320" t="s">
        <v>167</v>
      </c>
      <c r="T4" s="320" t="s">
        <v>168</v>
      </c>
      <c r="U4" s="321" t="s">
        <v>169</v>
      </c>
    </row>
    <row r="5" spans="1:44" x14ac:dyDescent="0.2">
      <c r="A5" s="322" t="s">
        <v>238</v>
      </c>
      <c r="B5" s="314"/>
      <c r="C5" s="314"/>
      <c r="D5" s="314"/>
      <c r="E5" s="314"/>
      <c r="F5" s="314"/>
      <c r="G5" s="323" t="s">
        <v>174</v>
      </c>
      <c r="H5" s="323" t="s">
        <v>175</v>
      </c>
      <c r="I5" s="323" t="s">
        <v>176</v>
      </c>
      <c r="J5" s="323" t="s">
        <v>177</v>
      </c>
      <c r="K5" s="259">
        <v>58000</v>
      </c>
      <c r="L5" s="323" t="s">
        <v>178</v>
      </c>
      <c r="M5" s="448" t="s">
        <v>179</v>
      </c>
      <c r="N5" s="323" t="s">
        <v>180</v>
      </c>
      <c r="O5" s="323" t="s">
        <v>181</v>
      </c>
      <c r="P5" s="259" t="s">
        <v>182</v>
      </c>
      <c r="Q5" s="324"/>
      <c r="R5" s="323" t="s">
        <v>183</v>
      </c>
      <c r="S5" s="323" t="s">
        <v>184</v>
      </c>
      <c r="T5" s="323" t="s">
        <v>185</v>
      </c>
      <c r="U5" s="325" t="s">
        <v>186</v>
      </c>
    </row>
    <row r="6" spans="1:44" x14ac:dyDescent="0.2">
      <c r="A6" s="316" t="s">
        <v>187</v>
      </c>
      <c r="B6" s="314"/>
      <c r="C6" s="314"/>
      <c r="D6" s="314"/>
      <c r="E6" s="314"/>
      <c r="F6" s="314"/>
      <c r="G6" s="326" t="s">
        <v>188</v>
      </c>
      <c r="H6" s="327" t="s">
        <v>189</v>
      </c>
      <c r="I6" s="327" t="s">
        <v>190</v>
      </c>
      <c r="J6" s="327" t="s">
        <v>191</v>
      </c>
      <c r="K6" s="258">
        <v>29000</v>
      </c>
      <c r="L6" s="327" t="s">
        <v>192</v>
      </c>
      <c r="M6" s="449" t="s">
        <v>193</v>
      </c>
      <c r="N6" s="327" t="s">
        <v>194</v>
      </c>
      <c r="O6" s="327" t="s">
        <v>195</v>
      </c>
      <c r="P6" s="258" t="s">
        <v>196</v>
      </c>
      <c r="Q6" s="324"/>
      <c r="R6" s="327" t="s">
        <v>197</v>
      </c>
      <c r="S6" s="327" t="s">
        <v>190</v>
      </c>
      <c r="T6" s="327" t="s">
        <v>198</v>
      </c>
      <c r="U6" s="328" t="s">
        <v>199</v>
      </c>
    </row>
    <row r="7" spans="1:44" x14ac:dyDescent="0.2">
      <c r="A7" s="316" t="s">
        <v>200</v>
      </c>
      <c r="B7" s="314"/>
      <c r="C7" s="314"/>
      <c r="D7" s="314"/>
      <c r="E7" s="314"/>
      <c r="F7" s="314"/>
      <c r="G7" s="327">
        <v>24000</v>
      </c>
      <c r="H7" s="327">
        <v>24000</v>
      </c>
      <c r="I7" s="327">
        <v>24000</v>
      </c>
      <c r="J7" s="327">
        <v>24000</v>
      </c>
      <c r="K7" s="258">
        <v>24000</v>
      </c>
      <c r="L7" s="327">
        <v>24000</v>
      </c>
      <c r="M7" s="449">
        <v>24000</v>
      </c>
      <c r="N7" s="327">
        <v>24000</v>
      </c>
      <c r="O7" s="327">
        <v>24000</v>
      </c>
      <c r="P7" s="258">
        <v>24000</v>
      </c>
      <c r="Q7" s="324"/>
      <c r="R7" s="327">
        <v>10000</v>
      </c>
      <c r="S7" s="327">
        <v>10000</v>
      </c>
      <c r="T7" s="327">
        <v>6000</v>
      </c>
      <c r="U7" s="328">
        <v>15000</v>
      </c>
    </row>
    <row r="8" spans="1:44" x14ac:dyDescent="0.2">
      <c r="A8" s="316" t="s">
        <v>201</v>
      </c>
      <c r="B8" s="314"/>
      <c r="C8" s="314"/>
      <c r="D8" s="314"/>
      <c r="E8" s="314"/>
      <c r="F8" s="314"/>
      <c r="G8" s="327"/>
      <c r="H8" s="327"/>
      <c r="I8" s="327"/>
      <c r="J8" s="327"/>
      <c r="K8" s="258"/>
      <c r="L8" s="327"/>
      <c r="M8" s="449"/>
      <c r="N8" s="327"/>
      <c r="O8" s="327"/>
      <c r="P8" s="258"/>
      <c r="Q8" s="324"/>
      <c r="R8" s="327"/>
      <c r="S8" s="327"/>
      <c r="T8" s="327"/>
      <c r="U8" s="328"/>
    </row>
    <row r="9" spans="1:44" x14ac:dyDescent="0.2">
      <c r="A9" s="316" t="s">
        <v>202</v>
      </c>
      <c r="B9" s="314"/>
      <c r="C9" s="314"/>
      <c r="D9" s="314"/>
      <c r="E9" s="317">
        <v>4000</v>
      </c>
      <c r="F9" s="314"/>
      <c r="G9" s="327">
        <v>4000</v>
      </c>
      <c r="H9" s="327">
        <v>4000</v>
      </c>
      <c r="I9" s="327">
        <v>4000</v>
      </c>
      <c r="J9" s="327">
        <v>4000</v>
      </c>
      <c r="K9" s="258">
        <v>4000</v>
      </c>
      <c r="L9" s="327">
        <v>4000</v>
      </c>
      <c r="M9" s="449">
        <v>4000</v>
      </c>
      <c r="N9" s="327">
        <v>4000</v>
      </c>
      <c r="O9" s="327">
        <v>4000</v>
      </c>
      <c r="P9" s="258">
        <v>4000</v>
      </c>
      <c r="Q9" s="324"/>
      <c r="R9" s="327">
        <v>4000</v>
      </c>
      <c r="S9" s="327">
        <v>4000</v>
      </c>
      <c r="T9" s="327">
        <v>4000</v>
      </c>
      <c r="U9" s="328">
        <v>4000</v>
      </c>
    </row>
    <row r="10" spans="1:44" x14ac:dyDescent="0.2">
      <c r="A10" s="316" t="s">
        <v>203</v>
      </c>
      <c r="B10" s="314"/>
      <c r="C10" s="314"/>
      <c r="D10" s="314"/>
      <c r="E10" s="314"/>
      <c r="F10" s="314"/>
      <c r="G10" s="327"/>
      <c r="H10" s="327"/>
      <c r="I10" s="327"/>
      <c r="J10" s="327"/>
      <c r="K10" s="258"/>
      <c r="L10" s="327"/>
      <c r="M10" s="449"/>
      <c r="N10" s="327"/>
      <c r="O10" s="327"/>
      <c r="P10" s="258"/>
      <c r="Q10" s="329"/>
      <c r="R10" s="327"/>
      <c r="S10" s="327"/>
      <c r="T10" s="327"/>
      <c r="U10" s="328"/>
      <c r="X10" s="315" t="s">
        <v>207</v>
      </c>
    </row>
    <row r="11" spans="1:44" x14ac:dyDescent="0.2">
      <c r="A11" s="316" t="s">
        <v>204</v>
      </c>
      <c r="B11" s="330"/>
      <c r="C11" s="331"/>
      <c r="D11" s="331"/>
      <c r="E11" s="332" t="s">
        <v>360</v>
      </c>
      <c r="F11" s="333"/>
      <c r="G11" s="327">
        <v>4</v>
      </c>
      <c r="H11" s="327">
        <v>4</v>
      </c>
      <c r="I11" s="327">
        <v>4</v>
      </c>
      <c r="J11" s="327">
        <v>4</v>
      </c>
      <c r="K11" s="258">
        <v>4</v>
      </c>
      <c r="L11" s="327">
        <v>4</v>
      </c>
      <c r="M11" s="449">
        <v>4</v>
      </c>
      <c r="N11" s="327">
        <v>4</v>
      </c>
      <c r="O11" s="327">
        <v>4</v>
      </c>
      <c r="P11" s="258">
        <v>4</v>
      </c>
      <c r="Q11" s="327">
        <v>4</v>
      </c>
      <c r="R11" s="327">
        <v>4</v>
      </c>
      <c r="S11" s="327">
        <v>4</v>
      </c>
      <c r="T11" s="327">
        <v>4</v>
      </c>
      <c r="U11" s="328">
        <v>4</v>
      </c>
    </row>
    <row r="12" spans="1:44" ht="13.5" thickBot="1" x14ac:dyDescent="0.25">
      <c r="A12" s="334" t="s">
        <v>205</v>
      </c>
      <c r="B12" s="335" t="s">
        <v>308</v>
      </c>
      <c r="C12" s="317" t="s">
        <v>309</v>
      </c>
      <c r="D12" s="317" t="s">
        <v>310</v>
      </c>
      <c r="E12" s="317" t="s">
        <v>311</v>
      </c>
      <c r="F12" s="336" t="s">
        <v>311</v>
      </c>
      <c r="G12" s="337">
        <v>25</v>
      </c>
      <c r="H12" s="337">
        <v>25</v>
      </c>
      <c r="I12" s="337">
        <v>25</v>
      </c>
      <c r="J12" s="337">
        <v>25</v>
      </c>
      <c r="K12" s="338">
        <v>25</v>
      </c>
      <c r="L12" s="337">
        <v>25</v>
      </c>
      <c r="M12" s="450">
        <v>25</v>
      </c>
      <c r="N12" s="337">
        <v>25</v>
      </c>
      <c r="O12" s="337">
        <v>25</v>
      </c>
      <c r="P12" s="338">
        <v>25</v>
      </c>
      <c r="Q12" s="337">
        <v>25</v>
      </c>
      <c r="R12" s="337">
        <v>25</v>
      </c>
      <c r="S12" s="337">
        <v>25</v>
      </c>
      <c r="T12" s="337">
        <v>25</v>
      </c>
      <c r="U12" s="339">
        <v>25</v>
      </c>
    </row>
    <row r="13" spans="1:44" ht="39" thickTop="1" x14ac:dyDescent="0.2">
      <c r="A13" s="220" t="s">
        <v>206</v>
      </c>
      <c r="B13" s="340" t="s">
        <v>371</v>
      </c>
      <c r="C13" s="340"/>
      <c r="D13" s="464" t="s">
        <v>372</v>
      </c>
      <c r="E13" s="317" t="s">
        <v>312</v>
      </c>
      <c r="F13" s="336" t="s">
        <v>312</v>
      </c>
      <c r="G13" s="341"/>
      <c r="H13" s="327"/>
      <c r="I13" s="327" t="s">
        <v>207</v>
      </c>
      <c r="J13" s="327"/>
      <c r="K13" s="258"/>
      <c r="L13" s="342"/>
      <c r="M13" s="451"/>
      <c r="O13" s="327"/>
      <c r="P13" s="258"/>
      <c r="Q13" s="343"/>
      <c r="R13" s="327"/>
      <c r="S13" s="327"/>
      <c r="T13" s="327"/>
      <c r="U13" s="328"/>
    </row>
    <row r="14" spans="1:44" x14ac:dyDescent="0.2">
      <c r="A14" s="316" t="s">
        <v>313</v>
      </c>
      <c r="B14" s="335"/>
      <c r="C14" s="314"/>
      <c r="D14" s="314"/>
      <c r="E14" s="465">
        <f>+(425+325)/2</f>
        <v>375</v>
      </c>
      <c r="F14" s="345">
        <f>E14</f>
        <v>375</v>
      </c>
      <c r="G14" s="341">
        <v>53</v>
      </c>
      <c r="H14" s="341">
        <v>54</v>
      </c>
      <c r="I14" s="341">
        <v>60</v>
      </c>
      <c r="J14" s="341">
        <v>110</v>
      </c>
      <c r="K14" s="341">
        <v>200</v>
      </c>
      <c r="L14" s="346">
        <v>38.76</v>
      </c>
      <c r="M14" s="452">
        <v>44.37</v>
      </c>
      <c r="N14" s="341">
        <v>44.37</v>
      </c>
      <c r="O14" s="341">
        <v>82</v>
      </c>
      <c r="P14" s="347">
        <v>76</v>
      </c>
      <c r="Q14" s="324"/>
      <c r="R14" s="341">
        <v>85</v>
      </c>
      <c r="S14" s="341">
        <v>64</v>
      </c>
      <c r="T14" s="341">
        <v>97.5</v>
      </c>
      <c r="U14" s="348">
        <v>141</v>
      </c>
    </row>
    <row r="15" spans="1:44" x14ac:dyDescent="0.2">
      <c r="A15" s="316" t="s">
        <v>314</v>
      </c>
      <c r="B15" s="359"/>
      <c r="C15" s="365"/>
      <c r="D15" s="314"/>
      <c r="E15" s="344">
        <v>100</v>
      </c>
      <c r="F15" s="345">
        <f>E15</f>
        <v>100</v>
      </c>
      <c r="G15" s="341"/>
      <c r="H15" s="341"/>
      <c r="I15" s="341"/>
      <c r="J15" s="341"/>
      <c r="K15" s="341"/>
      <c r="L15" s="341"/>
      <c r="M15" s="452"/>
      <c r="N15" s="341"/>
      <c r="O15" s="341"/>
      <c r="P15" s="347"/>
      <c r="Q15" s="324"/>
      <c r="R15" s="341"/>
      <c r="S15" s="341"/>
      <c r="T15" s="341"/>
      <c r="U15" s="348"/>
    </row>
    <row r="16" spans="1:44" x14ac:dyDescent="0.2">
      <c r="A16" s="316" t="s">
        <v>209</v>
      </c>
      <c r="B16" s="351"/>
      <c r="C16" s="314"/>
      <c r="D16" s="314"/>
      <c r="E16" s="344">
        <v>0</v>
      </c>
      <c r="F16" s="345"/>
      <c r="G16" s="327">
        <v>6.44</v>
      </c>
      <c r="H16" s="327">
        <v>5.36</v>
      </c>
      <c r="I16" s="327">
        <v>7.36</v>
      </c>
      <c r="J16" s="327">
        <v>7.36</v>
      </c>
      <c r="K16" s="258">
        <v>28.07</v>
      </c>
      <c r="L16" s="349">
        <v>6.8</v>
      </c>
      <c r="M16" s="453">
        <v>6.8</v>
      </c>
      <c r="N16" s="349">
        <v>6.61</v>
      </c>
      <c r="O16" s="349">
        <v>7.78</v>
      </c>
      <c r="P16" s="350">
        <v>7.78</v>
      </c>
      <c r="Q16" s="324"/>
      <c r="R16" s="327">
        <v>18.75</v>
      </c>
      <c r="S16" s="327">
        <v>12.36</v>
      </c>
      <c r="T16" s="327">
        <v>12.36</v>
      </c>
      <c r="U16" s="328">
        <v>26.29</v>
      </c>
    </row>
    <row r="17" spans="1:43" x14ac:dyDescent="0.2">
      <c r="A17" s="316" t="s">
        <v>210</v>
      </c>
      <c r="B17" s="466">
        <v>0.53</v>
      </c>
      <c r="C17" s="467">
        <v>0.56756573877641592</v>
      </c>
      <c r="D17" s="317">
        <v>1</v>
      </c>
      <c r="E17" s="352">
        <v>2.9</v>
      </c>
      <c r="F17" s="353">
        <f t="shared" ref="F17:F24" si="0">E17*C17*B17*D17</f>
        <v>0.87234854049935129</v>
      </c>
      <c r="G17" s="354">
        <v>2.9</v>
      </c>
      <c r="H17" s="354">
        <v>2.9</v>
      </c>
      <c r="I17" s="354">
        <v>2.9</v>
      </c>
      <c r="J17" s="354">
        <v>2.9</v>
      </c>
      <c r="K17" s="355">
        <v>2.9</v>
      </c>
      <c r="L17" s="354">
        <v>2.9</v>
      </c>
      <c r="M17" s="453">
        <v>2.9</v>
      </c>
      <c r="N17" s="354">
        <v>2.9</v>
      </c>
      <c r="O17" s="354">
        <v>2.9</v>
      </c>
      <c r="P17" s="355">
        <v>2.9</v>
      </c>
      <c r="Q17" s="324"/>
      <c r="R17" s="354">
        <v>2.9</v>
      </c>
      <c r="S17" s="354">
        <v>2.9</v>
      </c>
      <c r="T17" s="354">
        <v>2.9</v>
      </c>
      <c r="U17" s="356">
        <v>2.9</v>
      </c>
    </row>
    <row r="18" spans="1:43" x14ac:dyDescent="0.2">
      <c r="A18" s="316" t="s">
        <v>249</v>
      </c>
      <c r="B18" s="466">
        <f>B17</f>
        <v>0.53</v>
      </c>
      <c r="C18" s="466">
        <f>C17</f>
        <v>0.56756573877641592</v>
      </c>
      <c r="D18" s="317">
        <f>D17</f>
        <v>1</v>
      </c>
      <c r="E18" s="352">
        <v>38.35</v>
      </c>
      <c r="F18" s="353">
        <f t="shared" si="0"/>
        <v>11.536057423500042</v>
      </c>
      <c r="G18" s="327">
        <v>38.35</v>
      </c>
      <c r="H18" s="327">
        <v>38.35</v>
      </c>
      <c r="I18" s="327">
        <v>33.26</v>
      </c>
      <c r="J18" s="327">
        <v>38.35</v>
      </c>
      <c r="K18" s="258">
        <v>38.35</v>
      </c>
      <c r="L18" s="327">
        <v>38.35</v>
      </c>
      <c r="M18" s="453">
        <v>38.35</v>
      </c>
      <c r="N18" s="327">
        <v>38.35</v>
      </c>
      <c r="O18" s="327">
        <v>38.35</v>
      </c>
      <c r="P18" s="258">
        <v>38.35</v>
      </c>
      <c r="Q18" s="324"/>
      <c r="R18" s="327">
        <v>38.35</v>
      </c>
      <c r="S18" s="327">
        <v>38.35</v>
      </c>
      <c r="T18" s="327">
        <v>38.35</v>
      </c>
      <c r="U18" s="328">
        <v>38.35</v>
      </c>
    </row>
    <row r="19" spans="1:43" x14ac:dyDescent="0.2">
      <c r="A19" s="316" t="s">
        <v>250</v>
      </c>
      <c r="B19" s="466">
        <f t="shared" ref="B19:B24" si="1">B18</f>
        <v>0.53</v>
      </c>
      <c r="C19" s="466">
        <f t="shared" ref="C19:C24" si="2">C18</f>
        <v>0.56756573877641592</v>
      </c>
      <c r="D19" s="317">
        <f t="shared" ref="D19:D24" si="3">D18</f>
        <v>1</v>
      </c>
      <c r="E19" s="352">
        <v>257</v>
      </c>
      <c r="F19" s="353">
        <f t="shared" si="0"/>
        <v>77.308129278735606</v>
      </c>
      <c r="G19" s="354">
        <v>257</v>
      </c>
      <c r="H19" s="354">
        <v>257</v>
      </c>
      <c r="I19" s="354">
        <v>257</v>
      </c>
      <c r="J19" s="354">
        <v>257</v>
      </c>
      <c r="K19" s="355">
        <v>257</v>
      </c>
      <c r="L19" s="354">
        <v>257</v>
      </c>
      <c r="M19" s="453">
        <v>257</v>
      </c>
      <c r="N19" s="354">
        <v>257</v>
      </c>
      <c r="O19" s="354">
        <v>257</v>
      </c>
      <c r="P19" s="355">
        <v>257</v>
      </c>
      <c r="Q19" s="324"/>
      <c r="R19" s="354">
        <v>257</v>
      </c>
      <c r="S19" s="354">
        <v>257</v>
      </c>
      <c r="T19" s="354">
        <v>257</v>
      </c>
      <c r="U19" s="356">
        <v>257</v>
      </c>
    </row>
    <row r="20" spans="1:43" x14ac:dyDescent="0.2">
      <c r="A20" s="316" t="s">
        <v>241</v>
      </c>
      <c r="B20" s="466">
        <f t="shared" si="1"/>
        <v>0.53</v>
      </c>
      <c r="C20" s="466">
        <f t="shared" si="2"/>
        <v>0.56756573877641592</v>
      </c>
      <c r="D20" s="317">
        <f t="shared" si="3"/>
        <v>1</v>
      </c>
      <c r="E20" s="352">
        <v>29.71</v>
      </c>
      <c r="F20" s="353">
        <f t="shared" si="0"/>
        <v>8.9370603924950771</v>
      </c>
      <c r="G20" s="354">
        <v>29.71</v>
      </c>
      <c r="H20" s="354">
        <v>29.71</v>
      </c>
      <c r="I20" s="354">
        <v>29.71</v>
      </c>
      <c r="J20" s="354">
        <v>29.71</v>
      </c>
      <c r="K20" s="355">
        <v>29.71</v>
      </c>
      <c r="L20" s="354">
        <v>29.71</v>
      </c>
      <c r="M20" s="453">
        <v>29.71</v>
      </c>
      <c r="N20" s="354">
        <v>29.71</v>
      </c>
      <c r="O20" s="354">
        <v>29.71</v>
      </c>
      <c r="P20" s="355">
        <v>29.71</v>
      </c>
      <c r="Q20" s="324"/>
      <c r="R20" s="354">
        <v>29.71</v>
      </c>
      <c r="S20" s="354">
        <v>29.71</v>
      </c>
      <c r="T20" s="354">
        <v>29.71</v>
      </c>
      <c r="U20" s="356">
        <v>29.71</v>
      </c>
    </row>
    <row r="21" spans="1:43" x14ac:dyDescent="0.2">
      <c r="A21" s="316" t="s">
        <v>251</v>
      </c>
      <c r="B21" s="466">
        <f t="shared" si="1"/>
        <v>0.53</v>
      </c>
      <c r="C21" s="466">
        <f t="shared" si="2"/>
        <v>0.56756573877641592</v>
      </c>
      <c r="D21" s="317">
        <f t="shared" si="3"/>
        <v>1</v>
      </c>
      <c r="E21" s="352">
        <v>45</v>
      </c>
      <c r="F21" s="353">
        <f t="shared" si="0"/>
        <v>13.53644286981752</v>
      </c>
      <c r="G21" s="354">
        <v>45</v>
      </c>
      <c r="H21" s="354">
        <v>45</v>
      </c>
      <c r="I21" s="354">
        <v>45</v>
      </c>
      <c r="J21" s="354">
        <v>45</v>
      </c>
      <c r="K21" s="355">
        <v>45</v>
      </c>
      <c r="L21" s="354">
        <v>45</v>
      </c>
      <c r="M21" s="453">
        <v>45</v>
      </c>
      <c r="N21" s="354">
        <v>45</v>
      </c>
      <c r="O21" s="354">
        <v>45</v>
      </c>
      <c r="P21" s="355">
        <v>45</v>
      </c>
      <c r="Q21" s="324"/>
      <c r="R21" s="354">
        <v>45</v>
      </c>
      <c r="S21" s="354">
        <v>45</v>
      </c>
      <c r="T21" s="354">
        <v>45</v>
      </c>
      <c r="U21" s="356">
        <v>45</v>
      </c>
    </row>
    <row r="22" spans="1:43" x14ac:dyDescent="0.2">
      <c r="A22" s="316" t="s">
        <v>213</v>
      </c>
      <c r="B22" s="466">
        <f t="shared" si="1"/>
        <v>0.53</v>
      </c>
      <c r="C22" s="466">
        <f t="shared" si="2"/>
        <v>0.56756573877641592</v>
      </c>
      <c r="D22" s="317">
        <f t="shared" si="3"/>
        <v>1</v>
      </c>
      <c r="E22" s="352">
        <f t="shared" ref="E22" si="4">SUM(E14:E21)</f>
        <v>847.96</v>
      </c>
      <c r="F22" s="353">
        <f t="shared" si="0"/>
        <v>255.07471324201032</v>
      </c>
      <c r="G22" s="341">
        <f t="shared" ref="G22:U22" si="5">SUM(G14:G21)</f>
        <v>432.4</v>
      </c>
      <c r="H22" s="341">
        <f t="shared" si="5"/>
        <v>432.32</v>
      </c>
      <c r="I22" s="341">
        <f t="shared" si="5"/>
        <v>435.22999999999996</v>
      </c>
      <c r="J22" s="341">
        <f t="shared" si="5"/>
        <v>490.32</v>
      </c>
      <c r="K22" s="347">
        <f t="shared" si="5"/>
        <v>601.03</v>
      </c>
      <c r="L22" s="341">
        <f t="shared" si="5"/>
        <v>418.52</v>
      </c>
      <c r="M22" s="452">
        <f t="shared" si="5"/>
        <v>424.12999999999994</v>
      </c>
      <c r="N22" s="341">
        <f t="shared" si="5"/>
        <v>423.94</v>
      </c>
      <c r="O22" s="341">
        <f t="shared" si="5"/>
        <v>462.73999999999995</v>
      </c>
      <c r="P22" s="347">
        <f t="shared" si="5"/>
        <v>456.73999999999995</v>
      </c>
      <c r="Q22" s="346">
        <f t="shared" si="5"/>
        <v>0</v>
      </c>
      <c r="R22" s="341">
        <f t="shared" si="5"/>
        <v>476.71</v>
      </c>
      <c r="S22" s="341">
        <f t="shared" si="5"/>
        <v>449.32</v>
      </c>
      <c r="T22" s="341">
        <f t="shared" si="5"/>
        <v>482.82</v>
      </c>
      <c r="U22" s="348">
        <f t="shared" si="5"/>
        <v>540.25</v>
      </c>
      <c r="W22" s="315" t="s">
        <v>207</v>
      </c>
    </row>
    <row r="23" spans="1:43" ht="25.5" x14ac:dyDescent="0.2">
      <c r="A23" s="316" t="s">
        <v>315</v>
      </c>
      <c r="B23" s="466">
        <f t="shared" si="1"/>
        <v>0.53</v>
      </c>
      <c r="C23" s="466">
        <f t="shared" si="2"/>
        <v>0.56756573877641592</v>
      </c>
      <c r="D23" s="317">
        <f t="shared" si="3"/>
        <v>1</v>
      </c>
      <c r="E23" s="352">
        <f>390-D38</f>
        <v>325.62179641843539</v>
      </c>
      <c r="F23" s="353">
        <f t="shared" si="0"/>
        <v>97.950240986344497</v>
      </c>
      <c r="G23" s="341">
        <v>390</v>
      </c>
      <c r="H23" s="341">
        <v>390</v>
      </c>
      <c r="I23" s="341">
        <v>390</v>
      </c>
      <c r="J23" s="341">
        <v>390</v>
      </c>
      <c r="K23" s="347">
        <v>390</v>
      </c>
      <c r="L23" s="341">
        <v>390</v>
      </c>
      <c r="M23" s="452">
        <v>390</v>
      </c>
      <c r="N23" s="341">
        <v>390</v>
      </c>
      <c r="O23" s="341">
        <v>390</v>
      </c>
      <c r="P23" s="347">
        <v>390</v>
      </c>
      <c r="Q23" s="357">
        <v>390</v>
      </c>
      <c r="R23" s="341">
        <v>390</v>
      </c>
      <c r="S23" s="341">
        <v>390</v>
      </c>
      <c r="T23" s="341">
        <v>390</v>
      </c>
      <c r="U23" s="348">
        <v>390</v>
      </c>
    </row>
    <row r="24" spans="1:43" x14ac:dyDescent="0.2">
      <c r="A24" s="316" t="s">
        <v>215</v>
      </c>
      <c r="B24" s="466">
        <f t="shared" si="1"/>
        <v>0.53</v>
      </c>
      <c r="C24" s="466">
        <f t="shared" si="2"/>
        <v>0.56756573877641592</v>
      </c>
      <c r="D24" s="317">
        <f t="shared" si="3"/>
        <v>1</v>
      </c>
      <c r="E24" s="352">
        <f>($I$30*E22)+($I$29*(E22+E23))</f>
        <v>238.27141282276693</v>
      </c>
      <c r="F24" s="353">
        <f t="shared" si="0"/>
        <v>71.674385937468671</v>
      </c>
      <c r="G24" s="358">
        <f t="shared" ref="G24:U24" si="6">($I$30*G22)+($I$29*(G22+G23))</f>
        <v>145.59035599999999</v>
      </c>
      <c r="H24" s="341">
        <f t="shared" si="6"/>
        <v>145.57118079999998</v>
      </c>
      <c r="I24" s="341">
        <f t="shared" si="6"/>
        <v>146.26867870000001</v>
      </c>
      <c r="J24" s="341">
        <f t="shared" si="6"/>
        <v>159.4732008</v>
      </c>
      <c r="K24" s="347">
        <f t="shared" si="6"/>
        <v>186.00928069999998</v>
      </c>
      <c r="L24" s="341">
        <f t="shared" si="6"/>
        <v>142.2634588</v>
      </c>
      <c r="M24" s="452">
        <f t="shared" si="6"/>
        <v>143.60811969999997</v>
      </c>
      <c r="N24" s="341">
        <f t="shared" si="6"/>
        <v>143.56257859999999</v>
      </c>
      <c r="O24" s="341">
        <f t="shared" si="6"/>
        <v>152.86255059999999</v>
      </c>
      <c r="P24" s="347">
        <f t="shared" si="6"/>
        <v>151.42441059999999</v>
      </c>
      <c r="Q24" s="357">
        <f t="shared" si="6"/>
        <v>41.948399999999999</v>
      </c>
      <c r="R24" s="341">
        <f t="shared" si="6"/>
        <v>156.2110199</v>
      </c>
      <c r="S24" s="341">
        <f t="shared" si="6"/>
        <v>149.6459108</v>
      </c>
      <c r="T24" s="341">
        <f t="shared" si="6"/>
        <v>157.6755258</v>
      </c>
      <c r="U24" s="348">
        <f t="shared" si="6"/>
        <v>171.4409225</v>
      </c>
    </row>
    <row r="25" spans="1:43" ht="13.5" thickBot="1" x14ac:dyDescent="0.25">
      <c r="A25" s="334" t="s">
        <v>216</v>
      </c>
      <c r="B25" s="359"/>
      <c r="C25" s="314"/>
      <c r="D25" s="314"/>
      <c r="E25" s="352">
        <f t="shared" ref="E25" si="7">+E22+E23+E24</f>
        <v>1411.8532092412024</v>
      </c>
      <c r="F25" s="353">
        <f>SUM(F14:F24)</f>
        <v>1011.8893786708709</v>
      </c>
      <c r="G25" s="360">
        <f t="shared" ref="G25:U25" si="8">+G22+G23+G24</f>
        <v>967.99035600000002</v>
      </c>
      <c r="H25" s="360">
        <f t="shared" si="8"/>
        <v>967.89118079999992</v>
      </c>
      <c r="I25" s="360">
        <f t="shared" si="8"/>
        <v>971.49867870000003</v>
      </c>
      <c r="J25" s="360">
        <f t="shared" si="8"/>
        <v>1039.7932008</v>
      </c>
      <c r="K25" s="361">
        <f t="shared" si="8"/>
        <v>1177.0392806999998</v>
      </c>
      <c r="L25" s="360">
        <f t="shared" si="8"/>
        <v>950.78345879999995</v>
      </c>
      <c r="M25" s="454">
        <f t="shared" si="8"/>
        <v>957.73811969999986</v>
      </c>
      <c r="N25" s="360">
        <f t="shared" si="8"/>
        <v>957.50257860000011</v>
      </c>
      <c r="O25" s="360">
        <f t="shared" si="8"/>
        <v>1005.6025506</v>
      </c>
      <c r="P25" s="361">
        <f t="shared" si="8"/>
        <v>998.1644106</v>
      </c>
      <c r="Q25" s="362">
        <f t="shared" si="8"/>
        <v>431.94839999999999</v>
      </c>
      <c r="R25" s="360">
        <f t="shared" si="8"/>
        <v>1022.9210199</v>
      </c>
      <c r="S25" s="360">
        <f t="shared" si="8"/>
        <v>988.96591079999996</v>
      </c>
      <c r="T25" s="360">
        <f t="shared" si="8"/>
        <v>1030.4955258</v>
      </c>
      <c r="U25" s="363">
        <f t="shared" si="8"/>
        <v>1101.6909224999999</v>
      </c>
    </row>
    <row r="26" spans="1:43" ht="13.5" thickTop="1" x14ac:dyDescent="0.2">
      <c r="B26" s="335"/>
      <c r="C26" s="364" t="s">
        <v>377</v>
      </c>
      <c r="D26" s="364"/>
      <c r="E26" s="364"/>
      <c r="F26" s="468">
        <v>4.1311071225678564E-2</v>
      </c>
      <c r="H26" s="341"/>
      <c r="I26" s="341"/>
      <c r="J26" s="341"/>
      <c r="K26" s="341"/>
      <c r="L26" s="341"/>
      <c r="M26" s="444"/>
      <c r="N26" s="341"/>
      <c r="O26" s="341"/>
      <c r="P26" s="341"/>
      <c r="Q26" s="341"/>
      <c r="R26" s="341"/>
      <c r="S26" s="341"/>
      <c r="T26" s="341"/>
      <c r="U26" s="341"/>
    </row>
    <row r="27" spans="1:43" x14ac:dyDescent="0.2">
      <c r="A27" s="203" t="s">
        <v>225</v>
      </c>
      <c r="B27" s="335"/>
      <c r="C27" s="365" t="s">
        <v>316</v>
      </c>
      <c r="D27" s="314"/>
      <c r="E27" s="314"/>
      <c r="F27" s="353">
        <f>F25*(1+F26)</f>
        <v>1053.6916128656508</v>
      </c>
    </row>
    <row r="28" spans="1:43" ht="25.5" x14ac:dyDescent="0.2">
      <c r="A28" s="256" t="s">
        <v>226</v>
      </c>
      <c r="B28" s="359"/>
      <c r="C28" s="365" t="s">
        <v>317</v>
      </c>
      <c r="D28" s="314"/>
      <c r="E28" s="314"/>
      <c r="F28" s="345">
        <f>D45</f>
        <v>29.641036810930967</v>
      </c>
      <c r="I28" s="210" t="s">
        <v>227</v>
      </c>
      <c r="J28" s="210" t="s">
        <v>228</v>
      </c>
    </row>
    <row r="29" spans="1:43" x14ac:dyDescent="0.2">
      <c r="A29" s="441" t="s">
        <v>229</v>
      </c>
      <c r="B29" s="359"/>
      <c r="C29" s="329" t="s">
        <v>81</v>
      </c>
      <c r="D29" s="314"/>
      <c r="E29" s="314"/>
      <c r="F29" s="345">
        <f>F27+F28</f>
        <v>1083.3326496765817</v>
      </c>
      <c r="I29" s="366">
        <v>0.10756</v>
      </c>
      <c r="J29" s="315" t="s">
        <v>230</v>
      </c>
      <c r="N29" s="341"/>
    </row>
    <row r="30" spans="1:43" x14ac:dyDescent="0.2">
      <c r="A30" s="441" t="s">
        <v>231</v>
      </c>
      <c r="B30" s="359"/>
      <c r="C30" s="365"/>
      <c r="D30" s="367"/>
      <c r="E30" s="314"/>
      <c r="F30" s="336"/>
      <c r="I30" s="366">
        <v>0.13213</v>
      </c>
      <c r="J30" s="315" t="s">
        <v>232</v>
      </c>
      <c r="N30" s="368"/>
      <c r="O30" s="366"/>
      <c r="P30" s="366"/>
      <c r="Q30" s="366"/>
      <c r="R30" s="366"/>
      <c r="S30" s="366"/>
      <c r="T30" s="366"/>
      <c r="U30" s="366"/>
      <c r="V30" s="366"/>
      <c r="W30" s="366"/>
      <c r="X30" s="366"/>
      <c r="Y30" s="366"/>
      <c r="Z30" s="366"/>
    </row>
    <row r="31" spans="1:43" ht="25.5" x14ac:dyDescent="0.2">
      <c r="A31" s="441" t="s">
        <v>233</v>
      </c>
      <c r="B31" s="359"/>
      <c r="C31" s="365"/>
      <c r="E31" s="352"/>
      <c r="F31" s="353"/>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6"/>
      <c r="AL31" s="366"/>
      <c r="AM31" s="366"/>
      <c r="AN31" s="366"/>
      <c r="AO31" s="366"/>
      <c r="AP31" s="366"/>
      <c r="AQ31" s="366"/>
    </row>
    <row r="32" spans="1:43" ht="25.5" x14ac:dyDescent="0.2">
      <c r="A32" s="256" t="s">
        <v>318</v>
      </c>
      <c r="B32" s="359"/>
      <c r="C32" s="365"/>
      <c r="D32" s="367"/>
      <c r="E32" s="352"/>
      <c r="F32" s="353"/>
      <c r="G32" s="369"/>
      <c r="H32" s="369"/>
      <c r="I32" s="370">
        <f>25833.34/2080</f>
        <v>12.419874999999999</v>
      </c>
      <c r="M32" s="366"/>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1"/>
      <c r="AL32" s="371"/>
      <c r="AM32" s="371"/>
      <c r="AN32" s="371"/>
      <c r="AO32" s="371"/>
      <c r="AP32" s="371"/>
      <c r="AQ32" s="371"/>
    </row>
    <row r="33" spans="1:44" x14ac:dyDescent="0.2">
      <c r="A33" s="256" t="s">
        <v>235</v>
      </c>
      <c r="B33" s="359"/>
      <c r="C33" s="365"/>
      <c r="D33" s="365"/>
      <c r="E33" s="314"/>
      <c r="F33" s="353"/>
      <c r="G33" s="329"/>
      <c r="H33" s="372"/>
      <c r="I33" s="373">
        <v>1.579</v>
      </c>
      <c r="M33" s="374"/>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75"/>
      <c r="AL33" s="375"/>
      <c r="AM33" s="375"/>
      <c r="AN33" s="375"/>
      <c r="AO33" s="375"/>
      <c r="AP33" s="375"/>
      <c r="AQ33" s="375"/>
    </row>
    <row r="34" spans="1:44" x14ac:dyDescent="0.2">
      <c r="A34" s="256" t="s">
        <v>236</v>
      </c>
      <c r="B34" s="359"/>
      <c r="C34" s="365"/>
      <c r="D34" s="314"/>
      <c r="E34" s="376"/>
      <c r="F34" s="377"/>
      <c r="G34" s="329"/>
      <c r="H34" s="329"/>
      <c r="I34" s="329"/>
      <c r="M34" s="374"/>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5"/>
      <c r="AL34" s="375"/>
      <c r="AM34" s="375"/>
      <c r="AN34" s="375"/>
      <c r="AO34" s="375"/>
      <c r="AP34" s="375"/>
      <c r="AQ34" s="375"/>
    </row>
    <row r="35" spans="1:44" x14ac:dyDescent="0.2">
      <c r="A35" s="256" t="s">
        <v>237</v>
      </c>
      <c r="B35" s="359"/>
      <c r="C35" s="365"/>
      <c r="D35" s="329" t="s">
        <v>359</v>
      </c>
      <c r="E35" s="376"/>
      <c r="F35" s="377"/>
      <c r="H35" s="364"/>
      <c r="I35" s="378"/>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9"/>
      <c r="AL35" s="379"/>
      <c r="AM35" s="379"/>
      <c r="AN35" s="379"/>
      <c r="AO35" s="379"/>
      <c r="AP35" s="379"/>
      <c r="AQ35" s="379"/>
      <c r="AR35" s="379"/>
    </row>
    <row r="36" spans="1:44" x14ac:dyDescent="0.2">
      <c r="B36" s="359"/>
      <c r="C36" s="365"/>
      <c r="D36" s="314" t="s">
        <v>319</v>
      </c>
      <c r="E36" s="314"/>
      <c r="F36" s="377"/>
      <c r="K36" s="366"/>
      <c r="M36" s="366"/>
      <c r="Z36" s="379"/>
      <c r="AA36" s="379"/>
      <c r="AB36" s="379"/>
      <c r="AC36" s="379"/>
      <c r="AD36" s="379"/>
      <c r="AE36" s="379"/>
      <c r="AF36" s="379"/>
      <c r="AG36" s="379"/>
      <c r="AH36" s="379"/>
      <c r="AI36" s="379"/>
      <c r="AJ36" s="379"/>
      <c r="AK36" s="379"/>
      <c r="AL36" s="379"/>
      <c r="AM36" s="380"/>
    </row>
    <row r="37" spans="1:44" x14ac:dyDescent="0.2">
      <c r="B37" s="359"/>
      <c r="C37" s="314"/>
      <c r="D37" s="342">
        <f>M14+M16</f>
        <v>51.169999999999995</v>
      </c>
      <c r="E37" s="314" t="s">
        <v>320</v>
      </c>
      <c r="F37" s="377"/>
      <c r="K37" s="381"/>
      <c r="M37" s="366"/>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71"/>
      <c r="AL37" s="371"/>
      <c r="AM37" s="371"/>
      <c r="AN37" s="371"/>
      <c r="AO37" s="371"/>
      <c r="AP37" s="371"/>
      <c r="AQ37" s="371"/>
    </row>
    <row r="38" spans="1:44" x14ac:dyDescent="0.2">
      <c r="B38" s="359"/>
      <c r="C38" s="314"/>
      <c r="D38" s="342">
        <f>(D37/M22)*(M23+M24)</f>
        <v>64.378203581564605</v>
      </c>
      <c r="E38" s="314" t="s">
        <v>321</v>
      </c>
      <c r="F38" s="377"/>
      <c r="H38" s="382"/>
      <c r="K38" s="383"/>
      <c r="L38" s="384"/>
      <c r="M38" s="371"/>
      <c r="N38" s="371"/>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0"/>
      <c r="AL38" s="380"/>
      <c r="AM38" s="380"/>
      <c r="AN38" s="380"/>
      <c r="AO38" s="380"/>
      <c r="AP38" s="380"/>
      <c r="AQ38" s="380"/>
    </row>
    <row r="39" spans="1:44" x14ac:dyDescent="0.2">
      <c r="B39" s="359"/>
      <c r="C39" s="314"/>
      <c r="D39" s="342">
        <f>SUM(D37:D38)</f>
        <v>115.54820358156459</v>
      </c>
      <c r="E39" s="314" t="s">
        <v>322</v>
      </c>
      <c r="F39" s="377"/>
      <c r="H39" s="382"/>
      <c r="K39" s="383"/>
      <c r="L39" s="384"/>
      <c r="M39" s="371"/>
      <c r="N39" s="371"/>
    </row>
    <row r="40" spans="1:44" x14ac:dyDescent="0.2">
      <c r="B40" s="359"/>
      <c r="C40" s="314"/>
      <c r="D40" s="385">
        <f>C24</f>
        <v>0.56756573877641592</v>
      </c>
      <c r="E40" s="314" t="s">
        <v>309</v>
      </c>
      <c r="F40" s="377"/>
      <c r="H40" s="382"/>
      <c r="K40" s="383"/>
      <c r="L40" s="384"/>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1"/>
      <c r="AL40" s="371"/>
      <c r="AM40" s="371"/>
      <c r="AN40" s="371"/>
      <c r="AO40" s="371"/>
      <c r="AP40" s="371"/>
      <c r="AQ40" s="371"/>
    </row>
    <row r="41" spans="1:44" x14ac:dyDescent="0.2">
      <c r="B41" s="359"/>
      <c r="C41" s="314"/>
      <c r="D41" s="385">
        <f>B24</f>
        <v>0.53</v>
      </c>
      <c r="E41" s="314" t="s">
        <v>308</v>
      </c>
      <c r="F41" s="377"/>
      <c r="H41" s="382"/>
      <c r="K41" s="383"/>
      <c r="L41" s="384"/>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1"/>
      <c r="AL41" s="371"/>
      <c r="AM41" s="371"/>
      <c r="AN41" s="371"/>
      <c r="AO41" s="371"/>
      <c r="AP41" s="371"/>
      <c r="AQ41" s="371"/>
    </row>
    <row r="42" spans="1:44" x14ac:dyDescent="0.2">
      <c r="B42" s="335"/>
      <c r="C42" s="314"/>
      <c r="D42" s="364">
        <f>D22</f>
        <v>1</v>
      </c>
      <c r="E42" s="314" t="s">
        <v>323</v>
      </c>
      <c r="F42" s="377"/>
      <c r="H42" s="382"/>
      <c r="K42" s="383"/>
      <c r="L42" s="384"/>
      <c r="M42" s="371"/>
      <c r="N42" s="371"/>
    </row>
    <row r="43" spans="1:44" x14ac:dyDescent="0.2">
      <c r="B43" s="335"/>
      <c r="C43" s="314"/>
      <c r="D43" s="342">
        <f>D39*D40*D41</f>
        <v>34.758036810930967</v>
      </c>
      <c r="E43" s="314" t="s">
        <v>322</v>
      </c>
      <c r="F43" s="377"/>
      <c r="H43" s="382"/>
      <c r="K43" s="383"/>
      <c r="L43" s="384"/>
      <c r="M43" s="371"/>
      <c r="N43" s="371"/>
    </row>
    <row r="44" spans="1:44" x14ac:dyDescent="0.2">
      <c r="B44" s="335"/>
      <c r="C44" s="314"/>
      <c r="D44" s="342">
        <f>0.1*D37</f>
        <v>5.117</v>
      </c>
      <c r="E44" s="365" t="s">
        <v>324</v>
      </c>
      <c r="F44" s="377"/>
      <c r="H44" s="386"/>
      <c r="K44" s="383"/>
      <c r="L44" s="380"/>
      <c r="M44" s="371"/>
      <c r="N44" s="371"/>
    </row>
    <row r="45" spans="1:44" x14ac:dyDescent="0.2">
      <c r="B45" s="387"/>
      <c r="C45" s="388"/>
      <c r="D45" s="447">
        <f>D43-D44</f>
        <v>29.641036810930967</v>
      </c>
      <c r="E45" s="388" t="s">
        <v>325</v>
      </c>
      <c r="F45" s="389"/>
    </row>
  </sheetData>
  <mergeCells count="5">
    <mergeCell ref="G1:U1"/>
    <mergeCell ref="G2:U2"/>
    <mergeCell ref="G3:J3"/>
    <mergeCell ref="M3:P3"/>
    <mergeCell ref="R3:U3"/>
  </mergeCells>
  <pageMargins left="0.7" right="0.7" top="0.75" bottom="0.75" header="0.3" footer="0.3"/>
  <pageSetup scale="69"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pageSetUpPr fitToPage="1"/>
  </sheetPr>
  <dimension ref="A1:AM62"/>
  <sheetViews>
    <sheetView workbookViewId="0"/>
  </sheetViews>
  <sheetFormatPr defaultRowHeight="12.75" x14ac:dyDescent="0.2"/>
  <cols>
    <col min="1" max="1" width="5.28515625" bestFit="1" customWidth="1"/>
    <col min="2" max="2" width="46.28515625" customWidth="1"/>
    <col min="3" max="3" width="10.28515625" customWidth="1"/>
  </cols>
  <sheetData>
    <row r="1" spans="1:32" x14ac:dyDescent="0.2">
      <c r="A1" s="390" t="s">
        <v>362</v>
      </c>
      <c r="C1" s="391"/>
      <c r="D1" s="391"/>
      <c r="E1" s="392" t="s">
        <v>326</v>
      </c>
      <c r="F1" s="391"/>
      <c r="G1" s="391"/>
      <c r="H1" s="391"/>
      <c r="I1" s="393"/>
      <c r="J1" s="391"/>
      <c r="K1" s="391"/>
      <c r="L1" s="391"/>
      <c r="M1" s="391"/>
      <c r="N1" s="391"/>
      <c r="O1" s="391"/>
      <c r="P1" s="391"/>
      <c r="Q1" s="391"/>
      <c r="R1" s="391"/>
      <c r="S1" s="391"/>
      <c r="T1" s="390"/>
      <c r="U1" s="390"/>
      <c r="V1" s="390"/>
      <c r="W1" s="390"/>
    </row>
    <row r="2" spans="1:32" x14ac:dyDescent="0.2">
      <c r="A2" s="394"/>
      <c r="B2" s="395"/>
      <c r="C2" s="395"/>
      <c r="D2" s="395"/>
      <c r="E2" s="395"/>
      <c r="F2" s="395"/>
      <c r="G2" s="395"/>
      <c r="H2" s="395"/>
      <c r="I2" s="395"/>
      <c r="J2" s="395"/>
      <c r="K2" s="395"/>
      <c r="L2" s="395"/>
      <c r="M2" s="395"/>
      <c r="N2" s="395"/>
      <c r="O2" s="395"/>
      <c r="P2" s="395"/>
      <c r="Q2" s="395"/>
      <c r="R2" s="395"/>
      <c r="S2" s="395"/>
      <c r="T2" s="394"/>
      <c r="U2" s="394"/>
      <c r="V2" s="394"/>
      <c r="W2" s="394"/>
      <c r="X2" s="6"/>
      <c r="Y2" s="6"/>
      <c r="Z2" s="6"/>
      <c r="AA2" s="6"/>
      <c r="AB2" s="6"/>
      <c r="AC2" s="6"/>
      <c r="AD2" s="6"/>
      <c r="AE2" s="6"/>
      <c r="AF2" s="6"/>
    </row>
    <row r="3" spans="1:32" ht="15" x14ac:dyDescent="0.25">
      <c r="A3" s="396" t="s">
        <v>327</v>
      </c>
      <c r="B3" s="397"/>
      <c r="C3" s="396" t="s">
        <v>328</v>
      </c>
      <c r="D3" s="396" t="s">
        <v>329</v>
      </c>
      <c r="E3" s="396" t="s">
        <v>329</v>
      </c>
      <c r="F3" s="396" t="s">
        <v>329</v>
      </c>
      <c r="G3" s="396" t="s">
        <v>329</v>
      </c>
      <c r="H3" s="396" t="s">
        <v>329</v>
      </c>
      <c r="I3" s="396" t="s">
        <v>329</v>
      </c>
      <c r="J3" s="396" t="s">
        <v>329</v>
      </c>
      <c r="K3" s="396" t="s">
        <v>329</v>
      </c>
      <c r="L3" s="396" t="s">
        <v>329</v>
      </c>
      <c r="M3" s="396" t="s">
        <v>329</v>
      </c>
      <c r="N3" s="396" t="s">
        <v>329</v>
      </c>
      <c r="O3" s="396" t="s">
        <v>329</v>
      </c>
      <c r="P3" s="396" t="s">
        <v>329</v>
      </c>
      <c r="Q3" s="396" t="s">
        <v>329</v>
      </c>
      <c r="R3" s="396" t="s">
        <v>329</v>
      </c>
      <c r="S3" s="396" t="s">
        <v>329</v>
      </c>
      <c r="T3" s="396" t="s">
        <v>329</v>
      </c>
      <c r="U3" s="396" t="s">
        <v>329</v>
      </c>
      <c r="V3" s="396" t="s">
        <v>329</v>
      </c>
      <c r="W3" s="396" t="s">
        <v>329</v>
      </c>
      <c r="X3" s="396" t="s">
        <v>329</v>
      </c>
      <c r="Y3" s="396" t="s">
        <v>329</v>
      </c>
      <c r="Z3" s="396" t="s">
        <v>329</v>
      </c>
      <c r="AA3" s="396" t="s">
        <v>329</v>
      </c>
      <c r="AB3" s="396" t="s">
        <v>329</v>
      </c>
      <c r="AC3" s="396" t="s">
        <v>329</v>
      </c>
      <c r="AD3" s="396" t="s">
        <v>329</v>
      </c>
      <c r="AE3" s="396" t="s">
        <v>329</v>
      </c>
      <c r="AF3" s="6"/>
    </row>
    <row r="4" spans="1:32" ht="15" x14ac:dyDescent="0.25">
      <c r="A4" s="396" t="s">
        <v>330</v>
      </c>
      <c r="B4" s="396" t="s">
        <v>331</v>
      </c>
      <c r="C4" s="396">
        <v>0</v>
      </c>
      <c r="D4" s="398">
        <v>1</v>
      </c>
      <c r="E4" s="398">
        <v>2</v>
      </c>
      <c r="F4" s="398">
        <v>3</v>
      </c>
      <c r="G4" s="398">
        <v>4</v>
      </c>
      <c r="H4" s="398">
        <v>5</v>
      </c>
      <c r="I4" s="398">
        <v>6</v>
      </c>
      <c r="J4" s="398">
        <v>7</v>
      </c>
      <c r="K4" s="398">
        <v>8</v>
      </c>
      <c r="L4" s="398">
        <v>9</v>
      </c>
      <c r="M4" s="398">
        <v>10</v>
      </c>
      <c r="N4" s="398">
        <v>11</v>
      </c>
      <c r="O4" s="398">
        <v>12</v>
      </c>
      <c r="P4" s="398">
        <v>13</v>
      </c>
      <c r="Q4" s="398">
        <v>14</v>
      </c>
      <c r="R4" s="398">
        <v>15</v>
      </c>
      <c r="S4" s="398">
        <v>16</v>
      </c>
      <c r="T4" s="398">
        <v>17</v>
      </c>
      <c r="U4" s="398">
        <v>18</v>
      </c>
      <c r="V4" s="398">
        <v>19</v>
      </c>
      <c r="W4" s="398">
        <v>20</v>
      </c>
      <c r="X4" s="398">
        <v>21</v>
      </c>
      <c r="Y4" s="398">
        <v>22</v>
      </c>
      <c r="Z4" s="398">
        <v>23</v>
      </c>
      <c r="AA4" s="398">
        <v>24</v>
      </c>
      <c r="AB4" s="398">
        <v>25</v>
      </c>
      <c r="AC4" s="398">
        <v>26</v>
      </c>
      <c r="AD4" s="398">
        <v>27</v>
      </c>
      <c r="AE4" s="398">
        <v>28</v>
      </c>
      <c r="AF4" s="6"/>
    </row>
    <row r="5" spans="1:32" ht="15.75" x14ac:dyDescent="0.25">
      <c r="A5" s="399"/>
      <c r="B5" s="400" t="s">
        <v>332</v>
      </c>
      <c r="C5" s="392"/>
      <c r="D5" s="392"/>
      <c r="E5" s="392"/>
      <c r="F5" s="392"/>
      <c r="G5" s="392"/>
      <c r="H5" s="392"/>
      <c r="I5" s="401"/>
      <c r="J5" s="402"/>
      <c r="K5" s="402"/>
      <c r="L5" s="402"/>
      <c r="M5" s="402"/>
      <c r="N5" s="402"/>
      <c r="O5" s="402"/>
      <c r="P5" s="402"/>
      <c r="Q5" s="402"/>
      <c r="R5" s="402"/>
      <c r="S5" s="402"/>
      <c r="T5" s="402"/>
      <c r="U5" s="402"/>
      <c r="V5" s="403"/>
      <c r="W5" s="403"/>
      <c r="X5" s="6"/>
      <c r="Y5" s="6"/>
      <c r="Z5" s="6"/>
      <c r="AA5" s="6"/>
      <c r="AB5" s="6"/>
      <c r="AC5" s="6"/>
      <c r="AD5" s="6"/>
      <c r="AE5" s="6"/>
      <c r="AF5" s="6"/>
    </row>
    <row r="6" spans="1:32" ht="15" x14ac:dyDescent="0.25">
      <c r="A6" s="404">
        <v>1</v>
      </c>
      <c r="B6" s="405" t="s">
        <v>333</v>
      </c>
      <c r="C6" s="406">
        <f>+C62</f>
        <v>1083.3326496765817</v>
      </c>
      <c r="D6" s="406">
        <f>C6</f>
        <v>1083.3326496765817</v>
      </c>
      <c r="E6" s="406">
        <f t="shared" ref="E6:AE6" si="0">D6</f>
        <v>1083.3326496765817</v>
      </c>
      <c r="F6" s="406">
        <f t="shared" si="0"/>
        <v>1083.3326496765817</v>
      </c>
      <c r="G6" s="406">
        <f t="shared" si="0"/>
        <v>1083.3326496765817</v>
      </c>
      <c r="H6" s="406">
        <f t="shared" si="0"/>
        <v>1083.3326496765817</v>
      </c>
      <c r="I6" s="406">
        <f t="shared" si="0"/>
        <v>1083.3326496765817</v>
      </c>
      <c r="J6" s="406">
        <f t="shared" si="0"/>
        <v>1083.3326496765817</v>
      </c>
      <c r="K6" s="406">
        <f t="shared" si="0"/>
        <v>1083.3326496765817</v>
      </c>
      <c r="L6" s="406">
        <f t="shared" si="0"/>
        <v>1083.3326496765817</v>
      </c>
      <c r="M6" s="406">
        <f t="shared" si="0"/>
        <v>1083.3326496765817</v>
      </c>
      <c r="N6" s="406">
        <f t="shared" si="0"/>
        <v>1083.3326496765817</v>
      </c>
      <c r="O6" s="406">
        <f t="shared" si="0"/>
        <v>1083.3326496765817</v>
      </c>
      <c r="P6" s="406">
        <f t="shared" si="0"/>
        <v>1083.3326496765817</v>
      </c>
      <c r="Q6" s="406">
        <f t="shared" si="0"/>
        <v>1083.3326496765817</v>
      </c>
      <c r="R6" s="406">
        <f t="shared" si="0"/>
        <v>1083.3326496765817</v>
      </c>
      <c r="S6" s="406">
        <f t="shared" si="0"/>
        <v>1083.3326496765817</v>
      </c>
      <c r="T6" s="406">
        <f t="shared" si="0"/>
        <v>1083.3326496765817</v>
      </c>
      <c r="U6" s="406">
        <f t="shared" si="0"/>
        <v>1083.3326496765817</v>
      </c>
      <c r="V6" s="406">
        <f t="shared" si="0"/>
        <v>1083.3326496765817</v>
      </c>
      <c r="W6" s="406">
        <f t="shared" si="0"/>
        <v>1083.3326496765817</v>
      </c>
      <c r="X6" s="406">
        <f t="shared" si="0"/>
        <v>1083.3326496765817</v>
      </c>
      <c r="Y6" s="406">
        <f t="shared" si="0"/>
        <v>1083.3326496765817</v>
      </c>
      <c r="Z6" s="406">
        <f t="shared" si="0"/>
        <v>1083.3326496765817</v>
      </c>
      <c r="AA6" s="406">
        <f t="shared" si="0"/>
        <v>1083.3326496765817</v>
      </c>
      <c r="AB6" s="406">
        <f t="shared" si="0"/>
        <v>1083.3326496765817</v>
      </c>
      <c r="AC6" s="406">
        <f t="shared" si="0"/>
        <v>1083.3326496765817</v>
      </c>
      <c r="AD6" s="406">
        <f t="shared" si="0"/>
        <v>1083.3326496765817</v>
      </c>
      <c r="AE6" s="406">
        <f t="shared" si="0"/>
        <v>1083.3326496765817</v>
      </c>
    </row>
    <row r="7" spans="1:32" ht="15" x14ac:dyDescent="0.25">
      <c r="A7" s="404">
        <v>2</v>
      </c>
      <c r="B7" s="405" t="s">
        <v>334</v>
      </c>
      <c r="C7" s="407">
        <v>0</v>
      </c>
      <c r="D7" s="407">
        <f>D25</f>
        <v>38.78330885842162</v>
      </c>
      <c r="E7" s="407">
        <f>D7+E25</f>
        <v>77.56661771684324</v>
      </c>
      <c r="F7" s="407">
        <f t="shared" ref="F7:AE7" si="1">E7+F25</f>
        <v>116.34992657526486</v>
      </c>
      <c r="G7" s="407">
        <f t="shared" si="1"/>
        <v>155.13323543368648</v>
      </c>
      <c r="H7" s="407">
        <f t="shared" si="1"/>
        <v>193.91654429210809</v>
      </c>
      <c r="I7" s="407">
        <f t="shared" si="1"/>
        <v>232.69985315052969</v>
      </c>
      <c r="J7" s="407">
        <f t="shared" si="1"/>
        <v>271.4831620089513</v>
      </c>
      <c r="K7" s="407">
        <f t="shared" si="1"/>
        <v>310.2664708673729</v>
      </c>
      <c r="L7" s="407">
        <f t="shared" si="1"/>
        <v>349.04977972579451</v>
      </c>
      <c r="M7" s="407">
        <f t="shared" si="1"/>
        <v>387.83308858421611</v>
      </c>
      <c r="N7" s="407">
        <f t="shared" si="1"/>
        <v>426.61639744263772</v>
      </c>
      <c r="O7" s="407">
        <f t="shared" si="1"/>
        <v>465.39970630105933</v>
      </c>
      <c r="P7" s="407">
        <f t="shared" si="1"/>
        <v>504.18301515948093</v>
      </c>
      <c r="Q7" s="407">
        <f t="shared" si="1"/>
        <v>542.96632401790259</v>
      </c>
      <c r="R7" s="407">
        <f t="shared" si="1"/>
        <v>581.7496328763242</v>
      </c>
      <c r="S7" s="407">
        <f t="shared" si="1"/>
        <v>620.5329417347458</v>
      </c>
      <c r="T7" s="407">
        <f t="shared" si="1"/>
        <v>659.31625059316741</v>
      </c>
      <c r="U7" s="407">
        <f t="shared" si="1"/>
        <v>698.09955945158902</v>
      </c>
      <c r="V7" s="407">
        <f t="shared" si="1"/>
        <v>736.88286831001062</v>
      </c>
      <c r="W7" s="407">
        <f t="shared" si="1"/>
        <v>775.66617716843223</v>
      </c>
      <c r="X7" s="407">
        <f t="shared" si="1"/>
        <v>814.44948602685383</v>
      </c>
      <c r="Y7" s="407">
        <f t="shared" si="1"/>
        <v>853.23279488527544</v>
      </c>
      <c r="Z7" s="407">
        <f t="shared" si="1"/>
        <v>892.01610374369704</v>
      </c>
      <c r="AA7" s="407">
        <f t="shared" si="1"/>
        <v>930.79941260211865</v>
      </c>
      <c r="AB7" s="407">
        <f t="shared" si="1"/>
        <v>969.58272146054026</v>
      </c>
      <c r="AC7" s="407">
        <f t="shared" si="1"/>
        <v>1008.3660303189619</v>
      </c>
      <c r="AD7" s="407">
        <f t="shared" si="1"/>
        <v>1047.1493391773836</v>
      </c>
      <c r="AE7" s="407">
        <f t="shared" si="1"/>
        <v>1083.3326496765815</v>
      </c>
    </row>
    <row r="8" spans="1:32" s="6" customFormat="1" ht="15" x14ac:dyDescent="0.25">
      <c r="A8" s="408">
        <v>3</v>
      </c>
      <c r="B8" s="409" t="s">
        <v>335</v>
      </c>
      <c r="C8" s="406">
        <f>C6-C7</f>
        <v>1083.3326496765817</v>
      </c>
      <c r="D8" s="406">
        <f t="shared" ref="D8:AE8" si="2">D6-D7</f>
        <v>1044.5493408181601</v>
      </c>
      <c r="E8" s="406">
        <f t="shared" si="2"/>
        <v>1005.7660319597385</v>
      </c>
      <c r="F8" s="406">
        <f t="shared" si="2"/>
        <v>966.98272310131688</v>
      </c>
      <c r="G8" s="406">
        <f t="shared" si="2"/>
        <v>928.19941424289527</v>
      </c>
      <c r="H8" s="406">
        <f t="shared" si="2"/>
        <v>889.41610538447367</v>
      </c>
      <c r="I8" s="406">
        <f t="shared" si="2"/>
        <v>850.63279652605206</v>
      </c>
      <c r="J8" s="406">
        <f t="shared" si="2"/>
        <v>811.84948766763046</v>
      </c>
      <c r="K8" s="406">
        <f t="shared" si="2"/>
        <v>773.06617880920885</v>
      </c>
      <c r="L8" s="406">
        <f t="shared" si="2"/>
        <v>734.28286995078724</v>
      </c>
      <c r="M8" s="406">
        <f t="shared" si="2"/>
        <v>695.49956109236564</v>
      </c>
      <c r="N8" s="406">
        <f t="shared" si="2"/>
        <v>656.71625223394403</v>
      </c>
      <c r="O8" s="406">
        <f t="shared" si="2"/>
        <v>617.93294337552243</v>
      </c>
      <c r="P8" s="406">
        <f t="shared" si="2"/>
        <v>579.14963451710082</v>
      </c>
      <c r="Q8" s="406">
        <f t="shared" si="2"/>
        <v>540.3663256586791</v>
      </c>
      <c r="R8" s="406">
        <f t="shared" si="2"/>
        <v>501.5830168002575</v>
      </c>
      <c r="S8" s="406">
        <f t="shared" si="2"/>
        <v>462.79970794183589</v>
      </c>
      <c r="T8" s="406">
        <f t="shared" si="2"/>
        <v>424.01639908341429</v>
      </c>
      <c r="U8" s="406">
        <f t="shared" si="2"/>
        <v>385.23309022499268</v>
      </c>
      <c r="V8" s="406">
        <f t="shared" si="2"/>
        <v>346.44978136657107</v>
      </c>
      <c r="W8" s="406">
        <f t="shared" si="2"/>
        <v>307.66647250814947</v>
      </c>
      <c r="X8" s="406">
        <f t="shared" si="2"/>
        <v>268.88316364972786</v>
      </c>
      <c r="Y8" s="406">
        <f t="shared" si="2"/>
        <v>230.09985479130626</v>
      </c>
      <c r="Z8" s="406">
        <f t="shared" si="2"/>
        <v>191.31654593288465</v>
      </c>
      <c r="AA8" s="406">
        <f t="shared" si="2"/>
        <v>152.53323707446305</v>
      </c>
      <c r="AB8" s="406">
        <f t="shared" si="2"/>
        <v>113.74992821604144</v>
      </c>
      <c r="AC8" s="406">
        <f t="shared" si="2"/>
        <v>74.966619357619834</v>
      </c>
      <c r="AD8" s="406">
        <f t="shared" si="2"/>
        <v>36.183310499198114</v>
      </c>
      <c r="AE8" s="406">
        <f t="shared" si="2"/>
        <v>0</v>
      </c>
    </row>
    <row r="9" spans="1:32" s="6" customFormat="1" ht="15" x14ac:dyDescent="0.25">
      <c r="A9" s="408">
        <v>4</v>
      </c>
      <c r="B9" s="409" t="s">
        <v>336</v>
      </c>
      <c r="C9" s="406">
        <f>C28</f>
        <v>0</v>
      </c>
      <c r="D9" s="406">
        <f>D29</f>
        <v>-0.64458292655756677</v>
      </c>
      <c r="E9" s="406">
        <f t="shared" ref="E9:AE9" si="3">E29</f>
        <v>-14.44244921916335</v>
      </c>
      <c r="F9" s="406">
        <f t="shared" si="3"/>
        <v>-26.185233475332655</v>
      </c>
      <c r="G9" s="406">
        <f t="shared" si="3"/>
        <v>-36.032185594567942</v>
      </c>
      <c r="H9" s="406">
        <f t="shared" si="3"/>
        <v>-44.119805490728467</v>
      </c>
      <c r="I9" s="406">
        <f t="shared" si="3"/>
        <v>-50.584593077673468</v>
      </c>
      <c r="J9" s="406">
        <f t="shared" si="3"/>
        <v>-55.544089947892857</v>
      </c>
      <c r="K9" s="406">
        <f t="shared" si="3"/>
        <v>-59.11583769387655</v>
      </c>
      <c r="L9" s="406">
        <f t="shared" si="3"/>
        <v>-62.46008558342816</v>
      </c>
      <c r="M9" s="406">
        <f t="shared" si="3"/>
        <v>-65.800541808705901</v>
      </c>
      <c r="N9" s="406">
        <f t="shared" si="3"/>
        <v>-69.144789698257512</v>
      </c>
      <c r="O9" s="406">
        <f t="shared" si="3"/>
        <v>-72.485245923535246</v>
      </c>
      <c r="P9" s="406">
        <f t="shared" si="3"/>
        <v>-75.829493813086856</v>
      </c>
      <c r="Q9" s="406">
        <f t="shared" si="3"/>
        <v>-79.16995003836459</v>
      </c>
      <c r="R9" s="406">
        <f t="shared" si="3"/>
        <v>-82.5141979279162</v>
      </c>
      <c r="S9" s="406">
        <f t="shared" si="3"/>
        <v>-85.854654153193934</v>
      </c>
      <c r="T9" s="406">
        <f t="shared" si="3"/>
        <v>-89.198902042745544</v>
      </c>
      <c r="U9" s="406">
        <f t="shared" si="3"/>
        <v>-92.539358268023278</v>
      </c>
      <c r="V9" s="406">
        <f t="shared" si="3"/>
        <v>-95.883606157574889</v>
      </c>
      <c r="W9" s="406">
        <f t="shared" si="3"/>
        <v>-99.224062382852622</v>
      </c>
      <c r="X9" s="406">
        <f t="shared" si="3"/>
        <v>-94.109107277404647</v>
      </c>
      <c r="Y9" s="406">
        <f t="shared" si="3"/>
        <v>-80.534949176957085</v>
      </c>
      <c r="Z9" s="406">
        <f t="shared" si="3"/>
        <v>-66.960791076509523</v>
      </c>
      <c r="AA9" s="406">
        <f t="shared" si="3"/>
        <v>-53.386632976061961</v>
      </c>
      <c r="AB9" s="406">
        <f t="shared" si="3"/>
        <v>-39.812474875614399</v>
      </c>
      <c r="AC9" s="406">
        <f t="shared" si="3"/>
        <v>-26.238316775166833</v>
      </c>
      <c r="AD9" s="406">
        <f t="shared" si="3"/>
        <v>-12.664158674719268</v>
      </c>
      <c r="AE9" s="406">
        <f t="shared" si="3"/>
        <v>-2.8421709430404007E-14</v>
      </c>
    </row>
    <row r="10" spans="1:32" ht="15.75" thickBot="1" x14ac:dyDescent="0.3">
      <c r="A10" s="404">
        <v>5</v>
      </c>
      <c r="B10" s="410" t="s">
        <v>337</v>
      </c>
      <c r="C10" s="411">
        <f>SUM(C8:C9)</f>
        <v>1083.3326496765817</v>
      </c>
      <c r="D10" s="411">
        <f t="shared" ref="D10:AE10" si="4">SUM(D8:D9)</f>
        <v>1043.9047578916025</v>
      </c>
      <c r="E10" s="411">
        <f t="shared" si="4"/>
        <v>991.32358274057515</v>
      </c>
      <c r="F10" s="411">
        <f t="shared" si="4"/>
        <v>940.79748962598421</v>
      </c>
      <c r="G10" s="411">
        <f t="shared" si="4"/>
        <v>892.1672286483273</v>
      </c>
      <c r="H10" s="411">
        <f t="shared" si="4"/>
        <v>845.29629989374519</v>
      </c>
      <c r="I10" s="411">
        <f t="shared" si="4"/>
        <v>800.04820344837856</v>
      </c>
      <c r="J10" s="411">
        <f t="shared" si="4"/>
        <v>756.30539771973758</v>
      </c>
      <c r="K10" s="411">
        <f t="shared" si="4"/>
        <v>713.95034111533232</v>
      </c>
      <c r="L10" s="411">
        <f t="shared" si="4"/>
        <v>671.82278436735908</v>
      </c>
      <c r="M10" s="411">
        <f t="shared" si="4"/>
        <v>629.69901928365971</v>
      </c>
      <c r="N10" s="411">
        <f t="shared" si="4"/>
        <v>587.57146253568658</v>
      </c>
      <c r="O10" s="411">
        <f t="shared" si="4"/>
        <v>545.44769745198721</v>
      </c>
      <c r="P10" s="411">
        <f t="shared" si="4"/>
        <v>503.32014070401397</v>
      </c>
      <c r="Q10" s="411">
        <f t="shared" si="4"/>
        <v>461.19637562031448</v>
      </c>
      <c r="R10" s="411">
        <f t="shared" si="4"/>
        <v>419.0688188723413</v>
      </c>
      <c r="S10" s="411">
        <f t="shared" si="4"/>
        <v>376.94505378864199</v>
      </c>
      <c r="T10" s="411">
        <f t="shared" si="4"/>
        <v>334.81749704066874</v>
      </c>
      <c r="U10" s="411">
        <f t="shared" si="4"/>
        <v>292.69373195696937</v>
      </c>
      <c r="V10" s="411">
        <f t="shared" si="4"/>
        <v>250.56617520899619</v>
      </c>
      <c r="W10" s="411">
        <f t="shared" si="4"/>
        <v>208.44241012529685</v>
      </c>
      <c r="X10" s="411">
        <f t="shared" si="4"/>
        <v>174.77405637232323</v>
      </c>
      <c r="Y10" s="411">
        <f t="shared" si="4"/>
        <v>149.56490561434919</v>
      </c>
      <c r="Z10" s="411">
        <f t="shared" si="4"/>
        <v>124.35575485637513</v>
      </c>
      <c r="AA10" s="411">
        <f t="shared" si="4"/>
        <v>99.146604098401085</v>
      </c>
      <c r="AB10" s="411">
        <f t="shared" si="4"/>
        <v>73.937453340427041</v>
      </c>
      <c r="AC10" s="411">
        <f t="shared" si="4"/>
        <v>48.728302582452997</v>
      </c>
      <c r="AD10" s="411">
        <f t="shared" si="4"/>
        <v>23.519151824478847</v>
      </c>
      <c r="AE10" s="411">
        <f t="shared" si="4"/>
        <v>-2.8421709430404007E-14</v>
      </c>
    </row>
    <row r="11" spans="1:32" ht="15.75" thickTop="1" x14ac:dyDescent="0.25">
      <c r="A11" s="404">
        <v>6</v>
      </c>
      <c r="B11" s="405" t="s">
        <v>338</v>
      </c>
      <c r="C11" s="391"/>
      <c r="D11" s="406">
        <f>(C10+D10)/2</f>
        <v>1063.6187037840921</v>
      </c>
      <c r="E11" s="406">
        <f t="shared" ref="E11:AE11" si="5">(D10+E10)/2</f>
        <v>1017.6141703160888</v>
      </c>
      <c r="F11" s="406">
        <f t="shared" si="5"/>
        <v>966.06053618327974</v>
      </c>
      <c r="G11" s="406">
        <f t="shared" si="5"/>
        <v>916.48235913715575</v>
      </c>
      <c r="H11" s="406">
        <f t="shared" si="5"/>
        <v>868.73176427103624</v>
      </c>
      <c r="I11" s="406">
        <f t="shared" si="5"/>
        <v>822.67225167106187</v>
      </c>
      <c r="J11" s="406">
        <f t="shared" si="5"/>
        <v>778.17680058405813</v>
      </c>
      <c r="K11" s="406">
        <f t="shared" si="5"/>
        <v>735.12786941753495</v>
      </c>
      <c r="L11" s="406">
        <f t="shared" si="5"/>
        <v>692.88656274134564</v>
      </c>
      <c r="M11" s="406">
        <f t="shared" si="5"/>
        <v>650.76090182550934</v>
      </c>
      <c r="N11" s="406">
        <f t="shared" si="5"/>
        <v>608.63524090967314</v>
      </c>
      <c r="O11" s="406">
        <f t="shared" si="5"/>
        <v>566.50957999383695</v>
      </c>
      <c r="P11" s="406">
        <f t="shared" si="5"/>
        <v>524.38391907800064</v>
      </c>
      <c r="Q11" s="406">
        <f t="shared" si="5"/>
        <v>482.25825816216422</v>
      </c>
      <c r="R11" s="406">
        <f t="shared" si="5"/>
        <v>440.13259724632792</v>
      </c>
      <c r="S11" s="406">
        <f t="shared" si="5"/>
        <v>398.00693633049161</v>
      </c>
      <c r="T11" s="406">
        <f t="shared" si="5"/>
        <v>355.88127541465536</v>
      </c>
      <c r="U11" s="406">
        <f t="shared" si="5"/>
        <v>313.75561449881906</v>
      </c>
      <c r="V11" s="406">
        <f t="shared" si="5"/>
        <v>271.62995358298281</v>
      </c>
      <c r="W11" s="406">
        <f t="shared" si="5"/>
        <v>229.5042926671465</v>
      </c>
      <c r="X11" s="406">
        <f t="shared" si="5"/>
        <v>191.60823324881005</v>
      </c>
      <c r="Y11" s="406">
        <f t="shared" si="5"/>
        <v>162.16948099333621</v>
      </c>
      <c r="Z11" s="406">
        <f t="shared" si="5"/>
        <v>136.96033023536216</v>
      </c>
      <c r="AA11" s="406">
        <f t="shared" si="5"/>
        <v>111.75117947738811</v>
      </c>
      <c r="AB11" s="406">
        <f t="shared" si="5"/>
        <v>86.542028719414063</v>
      </c>
      <c r="AC11" s="406">
        <f t="shared" si="5"/>
        <v>61.332877961440019</v>
      </c>
      <c r="AD11" s="406">
        <f t="shared" si="5"/>
        <v>36.123727203465918</v>
      </c>
      <c r="AE11" s="406">
        <f t="shared" si="5"/>
        <v>11.759575912239409</v>
      </c>
    </row>
    <row r="12" spans="1:32" ht="15.75" x14ac:dyDescent="0.25">
      <c r="A12" s="404"/>
      <c r="B12" s="410" t="s">
        <v>339</v>
      </c>
      <c r="C12" s="391"/>
      <c r="D12" s="391"/>
      <c r="E12" s="391"/>
      <c r="F12" s="391"/>
      <c r="G12" s="391"/>
      <c r="H12" s="391"/>
      <c r="I12" s="391"/>
      <c r="J12" s="391"/>
      <c r="K12" s="391"/>
      <c r="L12" s="391"/>
      <c r="M12" s="391"/>
      <c r="N12" s="391"/>
      <c r="O12" s="391"/>
      <c r="P12" s="391"/>
      <c r="Q12" s="391"/>
      <c r="R12" s="391"/>
      <c r="S12" s="391"/>
      <c r="T12" s="391"/>
      <c r="U12" s="412"/>
      <c r="V12" s="412"/>
    </row>
    <row r="13" spans="1:32" ht="15" x14ac:dyDescent="0.25">
      <c r="A13" s="404">
        <v>7</v>
      </c>
      <c r="B13" s="413" t="s">
        <v>340</v>
      </c>
      <c r="C13" s="414"/>
      <c r="D13" s="414">
        <v>0.1203</v>
      </c>
      <c r="E13" s="414">
        <f t="shared" ref="E13:U13" si="6">+D13</f>
        <v>0.1203</v>
      </c>
      <c r="F13" s="414">
        <f t="shared" si="6"/>
        <v>0.1203</v>
      </c>
      <c r="G13" s="414">
        <f t="shared" si="6"/>
        <v>0.1203</v>
      </c>
      <c r="H13" s="414">
        <f t="shared" si="6"/>
        <v>0.1203</v>
      </c>
      <c r="I13" s="414">
        <f t="shared" si="6"/>
        <v>0.1203</v>
      </c>
      <c r="J13" s="414">
        <f t="shared" si="6"/>
        <v>0.1203</v>
      </c>
      <c r="K13" s="414">
        <f t="shared" si="6"/>
        <v>0.1203</v>
      </c>
      <c r="L13" s="414">
        <f t="shared" si="6"/>
        <v>0.1203</v>
      </c>
      <c r="M13" s="414">
        <f t="shared" si="6"/>
        <v>0.1203</v>
      </c>
      <c r="N13" s="414">
        <f t="shared" si="6"/>
        <v>0.1203</v>
      </c>
      <c r="O13" s="414">
        <f t="shared" si="6"/>
        <v>0.1203</v>
      </c>
      <c r="P13" s="414">
        <f t="shared" si="6"/>
        <v>0.1203</v>
      </c>
      <c r="Q13" s="414">
        <f t="shared" si="6"/>
        <v>0.1203</v>
      </c>
      <c r="R13" s="414">
        <f t="shared" si="6"/>
        <v>0.1203</v>
      </c>
      <c r="S13" s="414">
        <f t="shared" si="6"/>
        <v>0.1203</v>
      </c>
      <c r="T13" s="414">
        <f t="shared" si="6"/>
        <v>0.1203</v>
      </c>
      <c r="U13" s="414">
        <f t="shared" si="6"/>
        <v>0.1203</v>
      </c>
      <c r="V13" s="414">
        <f t="shared" ref="V13:AE13" si="7">+U13</f>
        <v>0.1203</v>
      </c>
      <c r="W13" s="414">
        <f t="shared" si="7"/>
        <v>0.1203</v>
      </c>
      <c r="X13" s="414">
        <f t="shared" si="7"/>
        <v>0.1203</v>
      </c>
      <c r="Y13" s="414">
        <f t="shared" si="7"/>
        <v>0.1203</v>
      </c>
      <c r="Z13" s="414">
        <f t="shared" si="7"/>
        <v>0.1203</v>
      </c>
      <c r="AA13" s="414">
        <f t="shared" si="7"/>
        <v>0.1203</v>
      </c>
      <c r="AB13" s="414">
        <f t="shared" si="7"/>
        <v>0.1203</v>
      </c>
      <c r="AC13" s="414">
        <f t="shared" si="7"/>
        <v>0.1203</v>
      </c>
      <c r="AD13" s="414">
        <f t="shared" si="7"/>
        <v>0.1203</v>
      </c>
      <c r="AE13" s="414">
        <f t="shared" si="7"/>
        <v>0.1203</v>
      </c>
    </row>
    <row r="14" spans="1:32" ht="15" x14ac:dyDescent="0.25">
      <c r="A14" s="404">
        <v>8</v>
      </c>
      <c r="B14" s="405" t="s">
        <v>341</v>
      </c>
      <c r="C14" s="415"/>
      <c r="D14" s="406">
        <f t="shared" ref="D14:AE14" si="8">D11*D13</f>
        <v>127.95333006522628</v>
      </c>
      <c r="E14" s="406">
        <f t="shared" si="8"/>
        <v>122.41898468902549</v>
      </c>
      <c r="F14" s="406">
        <f t="shared" si="8"/>
        <v>116.21708250284856</v>
      </c>
      <c r="G14" s="406">
        <f t="shared" si="8"/>
        <v>110.25282780419984</v>
      </c>
      <c r="H14" s="406">
        <f t="shared" si="8"/>
        <v>104.50843124180567</v>
      </c>
      <c r="I14" s="406">
        <f t="shared" si="8"/>
        <v>98.967471876028753</v>
      </c>
      <c r="J14" s="406">
        <f t="shared" si="8"/>
        <v>93.614669110262199</v>
      </c>
      <c r="K14" s="406">
        <f t="shared" si="8"/>
        <v>88.435882690929461</v>
      </c>
      <c r="L14" s="406">
        <f t="shared" si="8"/>
        <v>83.354253497783887</v>
      </c>
      <c r="M14" s="406">
        <f t="shared" si="8"/>
        <v>78.286536489608778</v>
      </c>
      <c r="N14" s="406">
        <f t="shared" si="8"/>
        <v>73.218819481433684</v>
      </c>
      <c r="O14" s="406">
        <f t="shared" si="8"/>
        <v>68.151102473258589</v>
      </c>
      <c r="P14" s="406">
        <f t="shared" si="8"/>
        <v>63.083385465083481</v>
      </c>
      <c r="Q14" s="406">
        <f t="shared" si="8"/>
        <v>58.015668456908358</v>
      </c>
      <c r="R14" s="406">
        <f t="shared" si="8"/>
        <v>52.947951448733249</v>
      </c>
      <c r="S14" s="406">
        <f t="shared" si="8"/>
        <v>47.880234440558141</v>
      </c>
      <c r="T14" s="406">
        <f t="shared" si="8"/>
        <v>42.812517432383039</v>
      </c>
      <c r="U14" s="406">
        <f t="shared" si="8"/>
        <v>37.744800424207931</v>
      </c>
      <c r="V14" s="406">
        <f t="shared" si="8"/>
        <v>32.677083416032836</v>
      </c>
      <c r="W14" s="406">
        <f t="shared" si="8"/>
        <v>27.609366407857724</v>
      </c>
      <c r="X14" s="406">
        <f t="shared" si="8"/>
        <v>23.05047045983185</v>
      </c>
      <c r="Y14" s="406">
        <f t="shared" si="8"/>
        <v>19.508988563498345</v>
      </c>
      <c r="Z14" s="406">
        <f t="shared" si="8"/>
        <v>16.476327727314068</v>
      </c>
      <c r="AA14" s="406">
        <f t="shared" si="8"/>
        <v>13.443666891129789</v>
      </c>
      <c r="AB14" s="406">
        <f t="shared" si="8"/>
        <v>10.411006054945512</v>
      </c>
      <c r="AC14" s="406">
        <f t="shared" si="8"/>
        <v>7.3783452187612344</v>
      </c>
      <c r="AD14" s="406">
        <f t="shared" si="8"/>
        <v>4.34568438257695</v>
      </c>
      <c r="AE14" s="406">
        <f t="shared" si="8"/>
        <v>1.414676982242401</v>
      </c>
    </row>
    <row r="15" spans="1:32" ht="15.75" x14ac:dyDescent="0.25">
      <c r="A15" s="404"/>
      <c r="B15" s="410" t="s">
        <v>342</v>
      </c>
      <c r="C15" s="446"/>
      <c r="D15" s="391"/>
      <c r="E15" s="391"/>
      <c r="F15" s="391"/>
      <c r="G15" s="391"/>
      <c r="H15" s="391"/>
      <c r="I15" s="391"/>
      <c r="J15" s="391"/>
      <c r="K15" s="391"/>
      <c r="L15" s="391"/>
      <c r="M15" s="391"/>
      <c r="N15" s="391"/>
      <c r="O15" s="391"/>
      <c r="P15" s="391"/>
      <c r="Q15" s="391"/>
      <c r="R15" s="391"/>
      <c r="S15" s="391"/>
      <c r="T15" s="391"/>
      <c r="U15" s="412"/>
      <c r="V15" s="412"/>
    </row>
    <row r="16" spans="1:32" ht="15" x14ac:dyDescent="0.25">
      <c r="A16" s="404">
        <v>9</v>
      </c>
      <c r="B16" s="413" t="s">
        <v>343</v>
      </c>
      <c r="C16" s="445"/>
      <c r="D16" s="406">
        <f>+D6*C39</f>
        <v>13.859568727621648</v>
      </c>
      <c r="E16" s="406">
        <f>+D16*1.02</f>
        <v>14.136760102174081</v>
      </c>
      <c r="F16" s="406">
        <f t="shared" ref="F16:AE16" si="9">+E16*1.02</f>
        <v>14.419495304217563</v>
      </c>
      <c r="G16" s="406">
        <f t="shared" si="9"/>
        <v>14.707885210301914</v>
      </c>
      <c r="H16" s="406">
        <f t="shared" si="9"/>
        <v>15.002042914507951</v>
      </c>
      <c r="I16" s="406">
        <f t="shared" si="9"/>
        <v>15.302083772798111</v>
      </c>
      <c r="J16" s="406">
        <f t="shared" si="9"/>
        <v>15.608125448254073</v>
      </c>
      <c r="K16" s="406">
        <f t="shared" si="9"/>
        <v>15.920287957219156</v>
      </c>
      <c r="L16" s="406">
        <f t="shared" si="9"/>
        <v>16.238693716363539</v>
      </c>
      <c r="M16" s="406">
        <f t="shared" si="9"/>
        <v>16.563467590690809</v>
      </c>
      <c r="N16" s="406">
        <f t="shared" si="9"/>
        <v>16.894736942504625</v>
      </c>
      <c r="O16" s="406">
        <f t="shared" si="9"/>
        <v>17.232631681354718</v>
      </c>
      <c r="P16" s="406">
        <f t="shared" si="9"/>
        <v>17.577284314981814</v>
      </c>
      <c r="Q16" s="406">
        <f t="shared" si="9"/>
        <v>17.928830001281451</v>
      </c>
      <c r="R16" s="406">
        <f t="shared" si="9"/>
        <v>18.28740660130708</v>
      </c>
      <c r="S16" s="406">
        <f t="shared" si="9"/>
        <v>18.653154733333221</v>
      </c>
      <c r="T16" s="406">
        <f t="shared" si="9"/>
        <v>19.026217827999886</v>
      </c>
      <c r="U16" s="406">
        <f t="shared" si="9"/>
        <v>19.406742184559885</v>
      </c>
      <c r="V16" s="406">
        <f t="shared" si="9"/>
        <v>19.794877028251083</v>
      </c>
      <c r="W16" s="406">
        <f t="shared" si="9"/>
        <v>20.190774568816106</v>
      </c>
      <c r="X16" s="406">
        <f t="shared" si="9"/>
        <v>20.594590060192427</v>
      </c>
      <c r="Y16" s="406">
        <f t="shared" si="9"/>
        <v>21.006481861396278</v>
      </c>
      <c r="Z16" s="406">
        <f t="shared" si="9"/>
        <v>21.426611498624204</v>
      </c>
      <c r="AA16" s="406">
        <f t="shared" si="9"/>
        <v>21.855143728596691</v>
      </c>
      <c r="AB16" s="406">
        <f t="shared" si="9"/>
        <v>22.292246603168625</v>
      </c>
      <c r="AC16" s="406">
        <f t="shared" si="9"/>
        <v>22.738091535231998</v>
      </c>
      <c r="AD16" s="406">
        <f t="shared" si="9"/>
        <v>23.192853365936639</v>
      </c>
      <c r="AE16" s="406">
        <f t="shared" si="9"/>
        <v>23.656710433255373</v>
      </c>
      <c r="AF16" s="416"/>
    </row>
    <row r="17" spans="1:32" ht="15" x14ac:dyDescent="0.25">
      <c r="A17" s="404">
        <f>A16+1</f>
        <v>10</v>
      </c>
      <c r="B17" s="413" t="s">
        <v>344</v>
      </c>
      <c r="C17" s="445"/>
      <c r="D17" s="406">
        <f>+D6*C42</f>
        <v>15.249205136112279</v>
      </c>
      <c r="E17" s="406">
        <f>D17*1.02</f>
        <v>15.554189238834525</v>
      </c>
      <c r="F17" s="406">
        <f t="shared" ref="F17:AD17" si="10">E17*1.02</f>
        <v>15.865273023611216</v>
      </c>
      <c r="G17" s="406">
        <f t="shared" si="10"/>
        <v>16.182578484083439</v>
      </c>
      <c r="H17" s="406">
        <f t="shared" si="10"/>
        <v>16.506230053765108</v>
      </c>
      <c r="I17" s="406">
        <f t="shared" si="10"/>
        <v>16.836354654840409</v>
      </c>
      <c r="J17" s="406">
        <f t="shared" si="10"/>
        <v>17.173081747937218</v>
      </c>
      <c r="K17" s="406">
        <f t="shared" si="10"/>
        <v>17.516543382895961</v>
      </c>
      <c r="L17" s="406">
        <f t="shared" si="10"/>
        <v>17.866874250553881</v>
      </c>
      <c r="M17" s="406">
        <f t="shared" si="10"/>
        <v>18.22421173556496</v>
      </c>
      <c r="N17" s="406">
        <f t="shared" si="10"/>
        <v>18.588695970276259</v>
      </c>
      <c r="O17" s="406">
        <f t="shared" si="10"/>
        <v>18.960469889681786</v>
      </c>
      <c r="P17" s="406">
        <f t="shared" si="10"/>
        <v>19.339679287475423</v>
      </c>
      <c r="Q17" s="406">
        <f t="shared" si="10"/>
        <v>19.726472873224932</v>
      </c>
      <c r="R17" s="406">
        <f t="shared" si="10"/>
        <v>20.121002330689432</v>
      </c>
      <c r="S17" s="406">
        <f t="shared" si="10"/>
        <v>20.52342237730322</v>
      </c>
      <c r="T17" s="406">
        <f t="shared" si="10"/>
        <v>20.933890824849286</v>
      </c>
      <c r="U17" s="406">
        <f t="shared" si="10"/>
        <v>21.35256864134627</v>
      </c>
      <c r="V17" s="406">
        <f t="shared" si="10"/>
        <v>21.779620014173197</v>
      </c>
      <c r="W17" s="406">
        <f t="shared" si="10"/>
        <v>22.215212414456662</v>
      </c>
      <c r="X17" s="406">
        <f t="shared" si="10"/>
        <v>22.659516662745794</v>
      </c>
      <c r="Y17" s="406">
        <f t="shared" si="10"/>
        <v>23.112706996000711</v>
      </c>
      <c r="Z17" s="406">
        <f t="shared" si="10"/>
        <v>23.574961135920724</v>
      </c>
      <c r="AA17" s="406">
        <f t="shared" si="10"/>
        <v>24.046460358639138</v>
      </c>
      <c r="AB17" s="406">
        <f t="shared" si="10"/>
        <v>24.527389565811919</v>
      </c>
      <c r="AC17" s="406">
        <f t="shared" si="10"/>
        <v>25.017937357128158</v>
      </c>
      <c r="AD17" s="406">
        <f t="shared" si="10"/>
        <v>25.518296104270721</v>
      </c>
      <c r="AE17" s="406">
        <f>(AD17*1.02)*(AE32/AD32)</f>
        <v>24.283723789952372</v>
      </c>
      <c r="AF17" s="416"/>
    </row>
    <row r="18" spans="1:32" ht="15" x14ac:dyDescent="0.25">
      <c r="A18" s="404">
        <f t="shared" ref="A18:A19" si="11">A17+1</f>
        <v>11</v>
      </c>
      <c r="B18" s="413" t="s">
        <v>345</v>
      </c>
      <c r="C18" s="445"/>
      <c r="D18" s="406">
        <f>+D6*C43</f>
        <v>2.2459969594173592</v>
      </c>
      <c r="E18" s="406">
        <f>+D18</f>
        <v>2.2459969594173592</v>
      </c>
      <c r="F18" s="406">
        <f t="shared" ref="F18:AD18" si="12">+E18</f>
        <v>2.2459969594173592</v>
      </c>
      <c r="G18" s="406">
        <f t="shared" si="12"/>
        <v>2.2459969594173592</v>
      </c>
      <c r="H18" s="406">
        <f t="shared" si="12"/>
        <v>2.2459969594173592</v>
      </c>
      <c r="I18" s="406">
        <f t="shared" si="12"/>
        <v>2.2459969594173592</v>
      </c>
      <c r="J18" s="406">
        <f t="shared" si="12"/>
        <v>2.2459969594173592</v>
      </c>
      <c r="K18" s="406">
        <f t="shared" si="12"/>
        <v>2.2459969594173592</v>
      </c>
      <c r="L18" s="406">
        <f t="shared" si="12"/>
        <v>2.2459969594173592</v>
      </c>
      <c r="M18" s="406">
        <f t="shared" si="12"/>
        <v>2.2459969594173592</v>
      </c>
      <c r="N18" s="406">
        <f t="shared" si="12"/>
        <v>2.2459969594173592</v>
      </c>
      <c r="O18" s="406">
        <f t="shared" si="12"/>
        <v>2.2459969594173592</v>
      </c>
      <c r="P18" s="406">
        <f t="shared" si="12"/>
        <v>2.2459969594173592</v>
      </c>
      <c r="Q18" s="406">
        <f t="shared" si="12"/>
        <v>2.2459969594173592</v>
      </c>
      <c r="R18" s="406">
        <f t="shared" si="12"/>
        <v>2.2459969594173592</v>
      </c>
      <c r="S18" s="406">
        <f t="shared" si="12"/>
        <v>2.2459969594173592</v>
      </c>
      <c r="T18" s="406">
        <f t="shared" si="12"/>
        <v>2.2459969594173592</v>
      </c>
      <c r="U18" s="406">
        <f t="shared" si="12"/>
        <v>2.2459969594173592</v>
      </c>
      <c r="V18" s="406">
        <f t="shared" si="12"/>
        <v>2.2459969594173592</v>
      </c>
      <c r="W18" s="406">
        <f t="shared" si="12"/>
        <v>2.2459969594173592</v>
      </c>
      <c r="X18" s="406">
        <f t="shared" si="12"/>
        <v>2.2459969594173592</v>
      </c>
      <c r="Y18" s="406">
        <f t="shared" si="12"/>
        <v>2.2459969594173592</v>
      </c>
      <c r="Z18" s="406">
        <f t="shared" si="12"/>
        <v>2.2459969594173592</v>
      </c>
      <c r="AA18" s="406">
        <f t="shared" si="12"/>
        <v>2.2459969594173592</v>
      </c>
      <c r="AB18" s="406">
        <f t="shared" si="12"/>
        <v>2.2459969594173592</v>
      </c>
      <c r="AC18" s="406">
        <f t="shared" si="12"/>
        <v>2.2459969594173592</v>
      </c>
      <c r="AD18" s="406">
        <f t="shared" si="12"/>
        <v>2.2459969594173592</v>
      </c>
      <c r="AE18" s="406">
        <f>+AD18*(AE32/AD32)</f>
        <v>2.0954273308530671</v>
      </c>
      <c r="AF18" s="416"/>
    </row>
    <row r="19" spans="1:32" ht="15" x14ac:dyDescent="0.25">
      <c r="A19" s="404">
        <f t="shared" si="11"/>
        <v>12</v>
      </c>
      <c r="B19" s="405" t="s">
        <v>346</v>
      </c>
      <c r="C19" s="407"/>
      <c r="D19" s="407">
        <f t="shared" ref="D19:AE19" si="13">D6*D32</f>
        <v>38.78330885842162</v>
      </c>
      <c r="E19" s="407">
        <f t="shared" si="13"/>
        <v>38.78330885842162</v>
      </c>
      <c r="F19" s="407">
        <f t="shared" si="13"/>
        <v>38.78330885842162</v>
      </c>
      <c r="G19" s="407">
        <f t="shared" si="13"/>
        <v>38.78330885842162</v>
      </c>
      <c r="H19" s="407">
        <f t="shared" si="13"/>
        <v>38.78330885842162</v>
      </c>
      <c r="I19" s="407">
        <f t="shared" si="13"/>
        <v>38.78330885842162</v>
      </c>
      <c r="J19" s="407">
        <f t="shared" si="13"/>
        <v>38.78330885842162</v>
      </c>
      <c r="K19" s="407">
        <f t="shared" si="13"/>
        <v>38.78330885842162</v>
      </c>
      <c r="L19" s="407">
        <f t="shared" si="13"/>
        <v>38.78330885842162</v>
      </c>
      <c r="M19" s="407">
        <f t="shared" si="13"/>
        <v>38.78330885842162</v>
      </c>
      <c r="N19" s="407">
        <f t="shared" si="13"/>
        <v>38.78330885842162</v>
      </c>
      <c r="O19" s="407">
        <f t="shared" si="13"/>
        <v>38.78330885842162</v>
      </c>
      <c r="P19" s="407">
        <f t="shared" si="13"/>
        <v>38.78330885842162</v>
      </c>
      <c r="Q19" s="407">
        <f t="shared" si="13"/>
        <v>38.78330885842162</v>
      </c>
      <c r="R19" s="407">
        <f t="shared" si="13"/>
        <v>38.78330885842162</v>
      </c>
      <c r="S19" s="407">
        <f t="shared" si="13"/>
        <v>38.78330885842162</v>
      </c>
      <c r="T19" s="407">
        <f t="shared" si="13"/>
        <v>38.78330885842162</v>
      </c>
      <c r="U19" s="407">
        <f t="shared" si="13"/>
        <v>38.78330885842162</v>
      </c>
      <c r="V19" s="407">
        <f t="shared" si="13"/>
        <v>38.78330885842162</v>
      </c>
      <c r="W19" s="407">
        <f t="shared" si="13"/>
        <v>38.78330885842162</v>
      </c>
      <c r="X19" s="407">
        <f t="shared" si="13"/>
        <v>38.78330885842162</v>
      </c>
      <c r="Y19" s="407">
        <f t="shared" si="13"/>
        <v>38.78330885842162</v>
      </c>
      <c r="Z19" s="407">
        <f t="shared" si="13"/>
        <v>38.78330885842162</v>
      </c>
      <c r="AA19" s="407">
        <f t="shared" si="13"/>
        <v>38.78330885842162</v>
      </c>
      <c r="AB19" s="407">
        <f t="shared" si="13"/>
        <v>38.78330885842162</v>
      </c>
      <c r="AC19" s="407">
        <f t="shared" si="13"/>
        <v>38.78330885842162</v>
      </c>
      <c r="AD19" s="407">
        <f t="shared" si="13"/>
        <v>38.78330885842162</v>
      </c>
      <c r="AE19" s="407">
        <f t="shared" si="13"/>
        <v>36.18331049919783</v>
      </c>
    </row>
    <row r="20" spans="1:32" ht="15" x14ac:dyDescent="0.25">
      <c r="A20" s="404">
        <f>A19+1</f>
        <v>13</v>
      </c>
      <c r="B20" s="417" t="s">
        <v>347</v>
      </c>
      <c r="C20" s="418"/>
      <c r="D20" s="418">
        <f t="shared" ref="D20:AE20" si="14">SUM(D16:D19)</f>
        <v>70.138079681572904</v>
      </c>
      <c r="E20" s="418">
        <f t="shared" si="14"/>
        <v>70.720255158847579</v>
      </c>
      <c r="F20" s="418">
        <f t="shared" si="14"/>
        <v>71.31407414566776</v>
      </c>
      <c r="G20" s="418">
        <f t="shared" si="14"/>
        <v>71.919769512224335</v>
      </c>
      <c r="H20" s="418">
        <f t="shared" si="14"/>
        <v>72.53757878611205</v>
      </c>
      <c r="I20" s="418">
        <f t="shared" si="14"/>
        <v>73.167744245477508</v>
      </c>
      <c r="J20" s="418">
        <f t="shared" si="14"/>
        <v>73.810513014030278</v>
      </c>
      <c r="K20" s="418">
        <f t="shared" si="14"/>
        <v>74.466137157954108</v>
      </c>
      <c r="L20" s="418">
        <f t="shared" si="14"/>
        <v>75.134873784756394</v>
      </c>
      <c r="M20" s="418">
        <f t="shared" si="14"/>
        <v>75.816985144094758</v>
      </c>
      <c r="N20" s="418">
        <f t="shared" si="14"/>
        <v>76.512738730619873</v>
      </c>
      <c r="O20" s="418">
        <f t="shared" si="14"/>
        <v>77.222407388875496</v>
      </c>
      <c r="P20" s="418">
        <f t="shared" si="14"/>
        <v>77.946269420296218</v>
      </c>
      <c r="Q20" s="418">
        <f t="shared" si="14"/>
        <v>78.684608692345364</v>
      </c>
      <c r="R20" s="418">
        <f t="shared" si="14"/>
        <v>79.437714749835493</v>
      </c>
      <c r="S20" s="418">
        <f t="shared" si="14"/>
        <v>80.205882928475432</v>
      </c>
      <c r="T20" s="418">
        <f t="shared" si="14"/>
        <v>80.98941447068816</v>
      </c>
      <c r="U20" s="418">
        <f t="shared" si="14"/>
        <v>81.788616643745144</v>
      </c>
      <c r="V20" s="418">
        <f t="shared" si="14"/>
        <v>82.603802860263272</v>
      </c>
      <c r="W20" s="418">
        <f t="shared" si="14"/>
        <v>83.435292801111757</v>
      </c>
      <c r="X20" s="418">
        <f t="shared" si="14"/>
        <v>84.283412540777192</v>
      </c>
      <c r="Y20" s="418">
        <f t="shared" si="14"/>
        <v>85.14849467523598</v>
      </c>
      <c r="Z20" s="418">
        <f t="shared" si="14"/>
        <v>86.030878452383917</v>
      </c>
      <c r="AA20" s="418">
        <f t="shared" si="14"/>
        <v>86.930909905074799</v>
      </c>
      <c r="AB20" s="418">
        <f t="shared" si="14"/>
        <v>87.848941986819526</v>
      </c>
      <c r="AC20" s="418">
        <f t="shared" si="14"/>
        <v>88.785334710199137</v>
      </c>
      <c r="AD20" s="418">
        <f t="shared" si="14"/>
        <v>89.740455288046348</v>
      </c>
      <c r="AE20" s="418">
        <f t="shared" si="14"/>
        <v>86.219172053258646</v>
      </c>
    </row>
    <row r="21" spans="1:32" ht="15.75" x14ac:dyDescent="0.25">
      <c r="A21" s="404"/>
      <c r="B21" s="417"/>
      <c r="C21" s="442"/>
      <c r="D21" s="442"/>
      <c r="E21" s="391"/>
      <c r="F21" s="391"/>
      <c r="G21" s="391"/>
      <c r="H21" s="391"/>
      <c r="I21" s="391"/>
      <c r="J21" s="391"/>
      <c r="K21" s="391"/>
      <c r="L21" s="391"/>
      <c r="M21" s="391"/>
      <c r="N21" s="391"/>
      <c r="O21" s="391"/>
      <c r="P21" s="391"/>
      <c r="Q21" s="391"/>
      <c r="R21" s="391"/>
      <c r="S21" s="391"/>
      <c r="T21" s="391"/>
      <c r="U21" s="412"/>
      <c r="V21" s="412"/>
    </row>
    <row r="22" spans="1:32" ht="15.75" thickBot="1" x14ac:dyDescent="0.3">
      <c r="A22" s="420">
        <f>A20+1</f>
        <v>14</v>
      </c>
      <c r="B22" s="421" t="s">
        <v>348</v>
      </c>
      <c r="C22" s="456" t="s">
        <v>349</v>
      </c>
      <c r="D22" s="422">
        <f>D14+D20</f>
        <v>198.09140974679917</v>
      </c>
      <c r="E22" s="422">
        <f t="shared" ref="E22:AE22" si="15">E14+E20</f>
        <v>193.13923984787306</v>
      </c>
      <c r="F22" s="422">
        <f t="shared" si="15"/>
        <v>187.53115664851632</v>
      </c>
      <c r="G22" s="422">
        <f t="shared" si="15"/>
        <v>182.17259731642417</v>
      </c>
      <c r="H22" s="422">
        <f t="shared" si="15"/>
        <v>177.0460100279177</v>
      </c>
      <c r="I22" s="422">
        <f t="shared" si="15"/>
        <v>172.13521612150626</v>
      </c>
      <c r="J22" s="422">
        <f t="shared" si="15"/>
        <v>167.42518212429246</v>
      </c>
      <c r="K22" s="422">
        <f t="shared" si="15"/>
        <v>162.90201984888358</v>
      </c>
      <c r="L22" s="422">
        <f t="shared" si="15"/>
        <v>158.48912728254027</v>
      </c>
      <c r="M22" s="422">
        <f t="shared" si="15"/>
        <v>154.10352163370354</v>
      </c>
      <c r="N22" s="422">
        <f t="shared" si="15"/>
        <v>149.73155821205356</v>
      </c>
      <c r="O22" s="422">
        <f t="shared" si="15"/>
        <v>145.37350986213409</v>
      </c>
      <c r="P22" s="422">
        <f t="shared" si="15"/>
        <v>141.0296548853797</v>
      </c>
      <c r="Q22" s="422">
        <f t="shared" si="15"/>
        <v>136.70027714925374</v>
      </c>
      <c r="R22" s="422">
        <f t="shared" si="15"/>
        <v>132.38566619856874</v>
      </c>
      <c r="S22" s="422">
        <f t="shared" si="15"/>
        <v>128.08611736903356</v>
      </c>
      <c r="T22" s="422">
        <f t="shared" si="15"/>
        <v>123.80193190307119</v>
      </c>
      <c r="U22" s="422">
        <f t="shared" si="15"/>
        <v>119.53341706795308</v>
      </c>
      <c r="V22" s="422">
        <f t="shared" si="15"/>
        <v>115.28088627629612</v>
      </c>
      <c r="W22" s="422">
        <f t="shared" si="15"/>
        <v>111.04465920896948</v>
      </c>
      <c r="X22" s="422">
        <f t="shared" si="15"/>
        <v>107.33388300060903</v>
      </c>
      <c r="Y22" s="422">
        <f t="shared" si="15"/>
        <v>104.65748323873433</v>
      </c>
      <c r="Z22" s="422">
        <f t="shared" si="15"/>
        <v>102.50720617969799</v>
      </c>
      <c r="AA22" s="422">
        <f t="shared" si="15"/>
        <v>100.37457679620459</v>
      </c>
      <c r="AB22" s="422">
        <f t="shared" si="15"/>
        <v>98.259948041765043</v>
      </c>
      <c r="AC22" s="422">
        <f t="shared" si="15"/>
        <v>96.163679928960377</v>
      </c>
      <c r="AD22" s="422">
        <f t="shared" si="15"/>
        <v>94.086139670623297</v>
      </c>
      <c r="AE22" s="422">
        <f t="shared" si="15"/>
        <v>87.633849035501044</v>
      </c>
    </row>
    <row r="23" spans="1:32" ht="16.5" thickTop="1" thickBot="1" x14ac:dyDescent="0.3">
      <c r="A23" s="420">
        <f>A22+1</f>
        <v>15</v>
      </c>
      <c r="B23" s="419" t="s">
        <v>350</v>
      </c>
      <c r="C23" s="457">
        <f>-PMT(D13,12.5,C24)</f>
        <v>17.312374003959903</v>
      </c>
      <c r="D23" s="423">
        <f>D22/12</f>
        <v>16.507617478899931</v>
      </c>
      <c r="E23" s="423">
        <f t="shared" ref="E23:AE23" si="16">E22/12</f>
        <v>16.094936653989421</v>
      </c>
      <c r="F23" s="423">
        <f t="shared" si="16"/>
        <v>15.627596387376359</v>
      </c>
      <c r="G23" s="423">
        <f t="shared" si="16"/>
        <v>15.181049776368681</v>
      </c>
      <c r="H23" s="423">
        <f t="shared" si="16"/>
        <v>14.753834168993142</v>
      </c>
      <c r="I23" s="423">
        <f t="shared" si="16"/>
        <v>14.344601343458855</v>
      </c>
      <c r="J23" s="423">
        <f t="shared" si="16"/>
        <v>13.952098510357706</v>
      </c>
      <c r="K23" s="423">
        <f t="shared" si="16"/>
        <v>13.575168320740298</v>
      </c>
      <c r="L23" s="423">
        <f t="shared" si="16"/>
        <v>13.207427273545022</v>
      </c>
      <c r="M23" s="423">
        <f t="shared" si="16"/>
        <v>12.841960136141962</v>
      </c>
      <c r="N23" s="423">
        <f t="shared" si="16"/>
        <v>12.477629851004464</v>
      </c>
      <c r="O23" s="423">
        <f t="shared" si="16"/>
        <v>12.11445915517784</v>
      </c>
      <c r="P23" s="423">
        <f t="shared" si="16"/>
        <v>11.752471240448308</v>
      </c>
      <c r="Q23" s="423">
        <f t="shared" si="16"/>
        <v>11.391689762437812</v>
      </c>
      <c r="R23" s="423">
        <f t="shared" si="16"/>
        <v>11.032138849880729</v>
      </c>
      <c r="S23" s="423">
        <f t="shared" si="16"/>
        <v>10.673843114086131</v>
      </c>
      <c r="T23" s="423">
        <f t="shared" si="16"/>
        <v>10.316827658589267</v>
      </c>
      <c r="U23" s="423">
        <f t="shared" si="16"/>
        <v>9.9611180889960895</v>
      </c>
      <c r="V23" s="423">
        <f t="shared" si="16"/>
        <v>9.6067405230246763</v>
      </c>
      <c r="W23" s="423">
        <f t="shared" si="16"/>
        <v>9.2537216007474559</v>
      </c>
      <c r="X23" s="423">
        <f t="shared" si="16"/>
        <v>8.9444902500507535</v>
      </c>
      <c r="Y23" s="423">
        <f t="shared" si="16"/>
        <v>8.7214569365611947</v>
      </c>
      <c r="Z23" s="423">
        <f t="shared" si="16"/>
        <v>8.542267181641499</v>
      </c>
      <c r="AA23" s="423">
        <f t="shared" si="16"/>
        <v>8.3645480663503822</v>
      </c>
      <c r="AB23" s="423">
        <f t="shared" si="16"/>
        <v>8.1883290034804208</v>
      </c>
      <c r="AC23" s="423">
        <f t="shared" si="16"/>
        <v>8.013639994080032</v>
      </c>
      <c r="AD23" s="423">
        <f t="shared" si="16"/>
        <v>7.8405116392186081</v>
      </c>
      <c r="AE23" s="423">
        <f t="shared" si="16"/>
        <v>7.3028207529584206</v>
      </c>
    </row>
    <row r="24" spans="1:32" ht="16.5" thickTop="1" x14ac:dyDescent="0.25">
      <c r="A24" s="404"/>
      <c r="C24" s="423">
        <f>NPV(D13,D23:AE23)</f>
        <v>109.12342313896436</v>
      </c>
      <c r="D24" s="415" t="s">
        <v>351</v>
      </c>
      <c r="E24" s="392"/>
      <c r="F24" s="392"/>
      <c r="G24" s="392"/>
      <c r="H24" s="392"/>
      <c r="I24" s="413"/>
      <c r="J24" s="413"/>
      <c r="K24" s="413"/>
      <c r="L24" s="413"/>
      <c r="M24" s="413"/>
      <c r="N24" s="413"/>
      <c r="O24" s="413"/>
      <c r="P24" s="413"/>
      <c r="Q24" s="413"/>
      <c r="R24" s="413"/>
      <c r="S24" s="413"/>
      <c r="T24" s="413"/>
      <c r="U24" s="412"/>
      <c r="V24" s="412"/>
    </row>
    <row r="25" spans="1:32" ht="15" x14ac:dyDescent="0.25">
      <c r="A25" s="404"/>
      <c r="B25" s="424" t="s">
        <v>352</v>
      </c>
      <c r="C25" s="406"/>
      <c r="D25" s="406">
        <f t="shared" ref="D25:AE25" si="17">D6*D32</f>
        <v>38.78330885842162</v>
      </c>
      <c r="E25" s="406">
        <f t="shared" si="17"/>
        <v>38.78330885842162</v>
      </c>
      <c r="F25" s="406">
        <f t="shared" si="17"/>
        <v>38.78330885842162</v>
      </c>
      <c r="G25" s="406">
        <f t="shared" si="17"/>
        <v>38.78330885842162</v>
      </c>
      <c r="H25" s="406">
        <f t="shared" si="17"/>
        <v>38.78330885842162</v>
      </c>
      <c r="I25" s="406">
        <f t="shared" si="17"/>
        <v>38.78330885842162</v>
      </c>
      <c r="J25" s="406">
        <f t="shared" si="17"/>
        <v>38.78330885842162</v>
      </c>
      <c r="K25" s="406">
        <f t="shared" si="17"/>
        <v>38.78330885842162</v>
      </c>
      <c r="L25" s="406">
        <f t="shared" si="17"/>
        <v>38.78330885842162</v>
      </c>
      <c r="M25" s="406">
        <f t="shared" si="17"/>
        <v>38.78330885842162</v>
      </c>
      <c r="N25" s="406">
        <f t="shared" si="17"/>
        <v>38.78330885842162</v>
      </c>
      <c r="O25" s="406">
        <f t="shared" si="17"/>
        <v>38.78330885842162</v>
      </c>
      <c r="P25" s="406">
        <f t="shared" si="17"/>
        <v>38.78330885842162</v>
      </c>
      <c r="Q25" s="406">
        <f t="shared" si="17"/>
        <v>38.78330885842162</v>
      </c>
      <c r="R25" s="406">
        <f t="shared" si="17"/>
        <v>38.78330885842162</v>
      </c>
      <c r="S25" s="406">
        <f t="shared" si="17"/>
        <v>38.78330885842162</v>
      </c>
      <c r="T25" s="406">
        <f t="shared" si="17"/>
        <v>38.78330885842162</v>
      </c>
      <c r="U25" s="406">
        <f t="shared" si="17"/>
        <v>38.78330885842162</v>
      </c>
      <c r="V25" s="406">
        <f t="shared" si="17"/>
        <v>38.78330885842162</v>
      </c>
      <c r="W25" s="406">
        <f t="shared" si="17"/>
        <v>38.78330885842162</v>
      </c>
      <c r="X25" s="406">
        <f t="shared" si="17"/>
        <v>38.78330885842162</v>
      </c>
      <c r="Y25" s="406">
        <f t="shared" si="17"/>
        <v>38.78330885842162</v>
      </c>
      <c r="Z25" s="406">
        <f t="shared" si="17"/>
        <v>38.78330885842162</v>
      </c>
      <c r="AA25" s="406">
        <f t="shared" si="17"/>
        <v>38.78330885842162</v>
      </c>
      <c r="AB25" s="406">
        <f t="shared" si="17"/>
        <v>38.78330885842162</v>
      </c>
      <c r="AC25" s="406">
        <f t="shared" si="17"/>
        <v>38.78330885842162</v>
      </c>
      <c r="AD25" s="406">
        <f t="shared" si="17"/>
        <v>38.78330885842162</v>
      </c>
      <c r="AE25" s="406">
        <f t="shared" si="17"/>
        <v>36.18331049919783</v>
      </c>
      <c r="AF25" s="425">
        <f>SUM(D25:AE25)</f>
        <v>1083.3326496765815</v>
      </c>
    </row>
    <row r="26" spans="1:32" ht="15" x14ac:dyDescent="0.25">
      <c r="A26" s="404"/>
      <c r="B26" s="424" t="s">
        <v>353</v>
      </c>
      <c r="C26" s="407"/>
      <c r="D26" s="407">
        <f t="shared" ref="D26:AE26" si="18">D6*D31</f>
        <v>40.624974362871811</v>
      </c>
      <c r="E26" s="407">
        <f t="shared" si="18"/>
        <v>78.205783980152432</v>
      </c>
      <c r="F26" s="407">
        <f t="shared" si="18"/>
        <v>72.33412101890535</v>
      </c>
      <c r="G26" s="407">
        <f t="shared" si="18"/>
        <v>66.917457770522446</v>
      </c>
      <c r="H26" s="407">
        <f t="shared" si="18"/>
        <v>61.890794276023115</v>
      </c>
      <c r="I26" s="407">
        <f t="shared" si="18"/>
        <v>57.254130535407342</v>
      </c>
      <c r="J26" s="407">
        <f t="shared" si="18"/>
        <v>52.953299916191312</v>
      </c>
      <c r="K26" s="407">
        <f t="shared" si="18"/>
        <v>48.988302418375028</v>
      </c>
      <c r="L26" s="407">
        <f t="shared" si="18"/>
        <v>48.338302828569077</v>
      </c>
      <c r="M26" s="407">
        <f t="shared" si="18"/>
        <v>48.327469502072304</v>
      </c>
      <c r="N26" s="407">
        <f t="shared" si="18"/>
        <v>48.338302828569077</v>
      </c>
      <c r="O26" s="407">
        <f t="shared" si="18"/>
        <v>48.327469502072304</v>
      </c>
      <c r="P26" s="407">
        <f t="shared" si="18"/>
        <v>48.338302828569077</v>
      </c>
      <c r="Q26" s="407">
        <f t="shared" si="18"/>
        <v>48.327469502072304</v>
      </c>
      <c r="R26" s="407">
        <f t="shared" si="18"/>
        <v>48.338302828569077</v>
      </c>
      <c r="S26" s="407">
        <f t="shared" si="18"/>
        <v>48.327469502072304</v>
      </c>
      <c r="T26" s="407">
        <f t="shared" si="18"/>
        <v>48.338302828569077</v>
      </c>
      <c r="U26" s="407">
        <f t="shared" si="18"/>
        <v>48.327469502072304</v>
      </c>
      <c r="V26" s="407">
        <f t="shared" si="18"/>
        <v>48.338302828569077</v>
      </c>
      <c r="W26" s="407">
        <f t="shared" si="18"/>
        <v>48.327469502072304</v>
      </c>
      <c r="X26" s="407">
        <f t="shared" si="18"/>
        <v>24.169151414284539</v>
      </c>
      <c r="Y26" s="407">
        <f t="shared" si="18"/>
        <v>0</v>
      </c>
      <c r="Z26" s="407">
        <f t="shared" si="18"/>
        <v>0</v>
      </c>
      <c r="AA26" s="407">
        <f t="shared" si="18"/>
        <v>0</v>
      </c>
      <c r="AB26" s="407">
        <f t="shared" si="18"/>
        <v>0</v>
      </c>
      <c r="AC26" s="407">
        <f t="shared" si="18"/>
        <v>0</v>
      </c>
      <c r="AD26" s="407">
        <f t="shared" si="18"/>
        <v>0</v>
      </c>
      <c r="AE26" s="407">
        <f t="shared" si="18"/>
        <v>0</v>
      </c>
      <c r="AF26" s="425">
        <f>SUM(D26:AE26)</f>
        <v>1083.3326496765817</v>
      </c>
    </row>
    <row r="27" spans="1:32" ht="15" x14ac:dyDescent="0.25">
      <c r="A27" s="404"/>
      <c r="B27" s="424" t="s">
        <v>354</v>
      </c>
      <c r="C27" s="418"/>
      <c r="D27" s="418">
        <f t="shared" ref="D27:AE27" si="19">+D25-D26</f>
        <v>-1.8416655044501908</v>
      </c>
      <c r="E27" s="418">
        <f t="shared" si="19"/>
        <v>-39.422475121730812</v>
      </c>
      <c r="F27" s="418">
        <f t="shared" si="19"/>
        <v>-33.55081216048373</v>
      </c>
      <c r="G27" s="418">
        <f t="shared" si="19"/>
        <v>-28.134148912100827</v>
      </c>
      <c r="H27" s="418">
        <f t="shared" si="19"/>
        <v>-23.107485417601495</v>
      </c>
      <c r="I27" s="418">
        <f t="shared" si="19"/>
        <v>-18.470821676985722</v>
      </c>
      <c r="J27" s="418">
        <f t="shared" si="19"/>
        <v>-14.169991057769693</v>
      </c>
      <c r="K27" s="418">
        <f t="shared" si="19"/>
        <v>-10.204993559953408</v>
      </c>
      <c r="L27" s="418">
        <f t="shared" si="19"/>
        <v>-9.5549939701474571</v>
      </c>
      <c r="M27" s="418">
        <f t="shared" si="19"/>
        <v>-9.5441606436506845</v>
      </c>
      <c r="N27" s="418">
        <f t="shared" si="19"/>
        <v>-9.5549939701474571</v>
      </c>
      <c r="O27" s="418">
        <f t="shared" si="19"/>
        <v>-9.5441606436506845</v>
      </c>
      <c r="P27" s="418">
        <f t="shared" si="19"/>
        <v>-9.5549939701474571</v>
      </c>
      <c r="Q27" s="418">
        <f t="shared" si="19"/>
        <v>-9.5441606436506845</v>
      </c>
      <c r="R27" s="418">
        <f t="shared" si="19"/>
        <v>-9.5549939701474571</v>
      </c>
      <c r="S27" s="418">
        <f t="shared" si="19"/>
        <v>-9.5441606436506845</v>
      </c>
      <c r="T27" s="418">
        <f t="shared" si="19"/>
        <v>-9.5549939701474571</v>
      </c>
      <c r="U27" s="418">
        <f t="shared" si="19"/>
        <v>-9.5441606436506845</v>
      </c>
      <c r="V27" s="418">
        <f t="shared" si="19"/>
        <v>-9.5549939701474571</v>
      </c>
      <c r="W27" s="418">
        <f t="shared" si="19"/>
        <v>-9.5441606436506845</v>
      </c>
      <c r="X27" s="418">
        <f t="shared" si="19"/>
        <v>14.614157444137081</v>
      </c>
      <c r="Y27" s="418">
        <f t="shared" si="19"/>
        <v>38.78330885842162</v>
      </c>
      <c r="Z27" s="418">
        <f t="shared" si="19"/>
        <v>38.78330885842162</v>
      </c>
      <c r="AA27" s="418">
        <f t="shared" si="19"/>
        <v>38.78330885842162</v>
      </c>
      <c r="AB27" s="418">
        <f t="shared" si="19"/>
        <v>38.78330885842162</v>
      </c>
      <c r="AC27" s="418">
        <f>+AC25-AC26</f>
        <v>38.78330885842162</v>
      </c>
      <c r="AD27" s="418">
        <f t="shared" si="19"/>
        <v>38.78330885842162</v>
      </c>
      <c r="AE27" s="418">
        <f t="shared" si="19"/>
        <v>36.18331049919783</v>
      </c>
      <c r="AF27" s="425">
        <f t="shared" ref="AF27:AF28" si="20">SUM(D27:AE27)</f>
        <v>-7.1054273576010019E-14</v>
      </c>
    </row>
    <row r="28" spans="1:32" ht="15" x14ac:dyDescent="0.25">
      <c r="A28" s="426"/>
      <c r="B28" s="424" t="s">
        <v>355</v>
      </c>
      <c r="C28" s="407"/>
      <c r="D28" s="407">
        <f t="shared" ref="D28:AE28" si="21">+D27*D33</f>
        <v>-0.64458292655756677</v>
      </c>
      <c r="E28" s="407">
        <f t="shared" si="21"/>
        <v>-13.797866292605784</v>
      </c>
      <c r="F28" s="407">
        <f t="shared" si="21"/>
        <v>-11.742784256169305</v>
      </c>
      <c r="G28" s="407">
        <f t="shared" si="21"/>
        <v>-9.8469521192352882</v>
      </c>
      <c r="H28" s="407">
        <f t="shared" si="21"/>
        <v>-8.0876198961605237</v>
      </c>
      <c r="I28" s="407">
        <f t="shared" si="21"/>
        <v>-6.4647875869450022</v>
      </c>
      <c r="J28" s="407">
        <f t="shared" si="21"/>
        <v>-4.9594968702193922</v>
      </c>
      <c r="K28" s="407">
        <f t="shared" si="21"/>
        <v>-3.5717477459836924</v>
      </c>
      <c r="L28" s="407">
        <f t="shared" si="21"/>
        <v>-3.3442478895516099</v>
      </c>
      <c r="M28" s="407">
        <f t="shared" si="21"/>
        <v>-3.3404562252777392</v>
      </c>
      <c r="N28" s="407">
        <f t="shared" si="21"/>
        <v>-3.3442478895516099</v>
      </c>
      <c r="O28" s="407">
        <f t="shared" si="21"/>
        <v>-3.3404562252777392</v>
      </c>
      <c r="P28" s="407">
        <f t="shared" si="21"/>
        <v>-3.3442478895516099</v>
      </c>
      <c r="Q28" s="407">
        <f t="shared" si="21"/>
        <v>-3.3404562252777392</v>
      </c>
      <c r="R28" s="407">
        <f t="shared" si="21"/>
        <v>-3.3442478895516099</v>
      </c>
      <c r="S28" s="407">
        <f t="shared" si="21"/>
        <v>-3.3404562252777392</v>
      </c>
      <c r="T28" s="407">
        <f t="shared" si="21"/>
        <v>-3.3442478895516099</v>
      </c>
      <c r="U28" s="407">
        <f t="shared" si="21"/>
        <v>-3.3404562252777392</v>
      </c>
      <c r="V28" s="407">
        <f t="shared" si="21"/>
        <v>-3.3442478895516099</v>
      </c>
      <c r="W28" s="407">
        <f t="shared" si="21"/>
        <v>-3.3404562252777392</v>
      </c>
      <c r="X28" s="407">
        <f t="shared" si="21"/>
        <v>5.1149551054479785</v>
      </c>
      <c r="Y28" s="407">
        <f t="shared" si="21"/>
        <v>13.574158100447566</v>
      </c>
      <c r="Z28" s="407">
        <f t="shared" si="21"/>
        <v>13.574158100447566</v>
      </c>
      <c r="AA28" s="407">
        <f t="shared" si="21"/>
        <v>13.574158100447566</v>
      </c>
      <c r="AB28" s="407">
        <f t="shared" si="21"/>
        <v>13.574158100447566</v>
      </c>
      <c r="AC28" s="407">
        <f t="shared" si="21"/>
        <v>13.574158100447566</v>
      </c>
      <c r="AD28" s="407">
        <f t="shared" si="21"/>
        <v>13.574158100447566</v>
      </c>
      <c r="AE28" s="407">
        <f t="shared" si="21"/>
        <v>12.664158674719239</v>
      </c>
      <c r="AF28" s="425">
        <f t="shared" si="20"/>
        <v>-2.8421709430404007E-14</v>
      </c>
    </row>
    <row r="29" spans="1:32" ht="15" x14ac:dyDescent="0.25">
      <c r="A29" s="426"/>
      <c r="B29" s="424" t="s">
        <v>336</v>
      </c>
      <c r="C29" s="406"/>
      <c r="D29" s="406">
        <f>D28+C28</f>
        <v>-0.64458292655756677</v>
      </c>
      <c r="E29" s="406">
        <f>D29+E28</f>
        <v>-14.44244921916335</v>
      </c>
      <c r="F29" s="406">
        <f t="shared" ref="F29:AE29" si="22">E29+F28</f>
        <v>-26.185233475332655</v>
      </c>
      <c r="G29" s="406">
        <f t="shared" si="22"/>
        <v>-36.032185594567942</v>
      </c>
      <c r="H29" s="406">
        <f t="shared" si="22"/>
        <v>-44.119805490728467</v>
      </c>
      <c r="I29" s="406">
        <f t="shared" si="22"/>
        <v>-50.584593077673468</v>
      </c>
      <c r="J29" s="406">
        <f t="shared" si="22"/>
        <v>-55.544089947892857</v>
      </c>
      <c r="K29" s="406">
        <f t="shared" si="22"/>
        <v>-59.11583769387655</v>
      </c>
      <c r="L29" s="406">
        <f t="shared" si="22"/>
        <v>-62.46008558342816</v>
      </c>
      <c r="M29" s="406">
        <f t="shared" si="22"/>
        <v>-65.800541808705901</v>
      </c>
      <c r="N29" s="406">
        <f t="shared" si="22"/>
        <v>-69.144789698257512</v>
      </c>
      <c r="O29" s="406">
        <f t="shared" si="22"/>
        <v>-72.485245923535246</v>
      </c>
      <c r="P29" s="406">
        <f t="shared" si="22"/>
        <v>-75.829493813086856</v>
      </c>
      <c r="Q29" s="406">
        <f t="shared" si="22"/>
        <v>-79.16995003836459</v>
      </c>
      <c r="R29" s="406">
        <f t="shared" si="22"/>
        <v>-82.5141979279162</v>
      </c>
      <c r="S29" s="406">
        <f t="shared" si="22"/>
        <v>-85.854654153193934</v>
      </c>
      <c r="T29" s="406">
        <f t="shared" si="22"/>
        <v>-89.198902042745544</v>
      </c>
      <c r="U29" s="406">
        <f t="shared" si="22"/>
        <v>-92.539358268023278</v>
      </c>
      <c r="V29" s="406">
        <f t="shared" si="22"/>
        <v>-95.883606157574889</v>
      </c>
      <c r="W29" s="406">
        <f t="shared" si="22"/>
        <v>-99.224062382852622</v>
      </c>
      <c r="X29" s="406">
        <f t="shared" si="22"/>
        <v>-94.109107277404647</v>
      </c>
      <c r="Y29" s="406">
        <f t="shared" si="22"/>
        <v>-80.534949176957085</v>
      </c>
      <c r="Z29" s="406">
        <f t="shared" si="22"/>
        <v>-66.960791076509523</v>
      </c>
      <c r="AA29" s="406">
        <f t="shared" si="22"/>
        <v>-53.386632976061961</v>
      </c>
      <c r="AB29" s="406">
        <f t="shared" si="22"/>
        <v>-39.812474875614399</v>
      </c>
      <c r="AC29" s="406">
        <f t="shared" si="22"/>
        <v>-26.238316775166833</v>
      </c>
      <c r="AD29" s="406">
        <f t="shared" si="22"/>
        <v>-12.664158674719268</v>
      </c>
      <c r="AE29" s="406">
        <f t="shared" si="22"/>
        <v>-2.8421709430404007E-14</v>
      </c>
      <c r="AF29" s="425"/>
    </row>
    <row r="30" spans="1:32" ht="15" x14ac:dyDescent="0.25">
      <c r="A30" s="426"/>
      <c r="B30" s="413"/>
      <c r="C30" s="427"/>
      <c r="D30" s="427"/>
      <c r="E30" s="427"/>
      <c r="F30" s="427"/>
      <c r="G30" s="427"/>
      <c r="H30" s="427"/>
      <c r="I30" s="427"/>
      <c r="J30" s="427"/>
      <c r="K30" s="427"/>
      <c r="L30" s="427"/>
      <c r="M30" s="427"/>
      <c r="N30" s="427"/>
      <c r="O30" s="427"/>
      <c r="P30" s="427"/>
      <c r="Q30" s="427"/>
      <c r="R30" s="427"/>
      <c r="S30" s="427"/>
      <c r="T30" s="427"/>
      <c r="U30" s="427"/>
      <c r="V30" s="427"/>
    </row>
    <row r="31" spans="1:32" ht="15" x14ac:dyDescent="0.25">
      <c r="A31" s="426"/>
      <c r="B31" s="428" t="s">
        <v>356</v>
      </c>
      <c r="C31" s="429"/>
      <c r="D31" s="430">
        <v>3.7499999999999999E-2</v>
      </c>
      <c r="E31" s="430">
        <v>7.2190000000000004E-2</v>
      </c>
      <c r="F31" s="430">
        <v>6.6769999999999996E-2</v>
      </c>
      <c r="G31" s="430">
        <v>6.1769999999999999E-2</v>
      </c>
      <c r="H31" s="430">
        <v>5.713E-2</v>
      </c>
      <c r="I31" s="430">
        <v>5.2850000000000001E-2</v>
      </c>
      <c r="J31" s="430">
        <v>4.888E-2</v>
      </c>
      <c r="K31" s="430">
        <v>4.5220000000000003E-2</v>
      </c>
      <c r="L31" s="430">
        <v>4.462E-2</v>
      </c>
      <c r="M31" s="430">
        <v>4.4609999999999997E-2</v>
      </c>
      <c r="N31" s="430">
        <v>4.462E-2</v>
      </c>
      <c r="O31" s="430">
        <v>4.4609999999999997E-2</v>
      </c>
      <c r="P31" s="430">
        <v>4.462E-2</v>
      </c>
      <c r="Q31" s="430">
        <v>4.4609999999999997E-2</v>
      </c>
      <c r="R31" s="430">
        <v>4.462E-2</v>
      </c>
      <c r="S31" s="430">
        <v>4.4609999999999997E-2</v>
      </c>
      <c r="T31" s="430">
        <v>4.462E-2</v>
      </c>
      <c r="U31" s="430">
        <v>4.4609999999999997E-2</v>
      </c>
      <c r="V31" s="430">
        <v>4.462E-2</v>
      </c>
      <c r="W31" s="430">
        <v>4.4609999999999997E-2</v>
      </c>
      <c r="X31" s="430">
        <v>2.231E-2</v>
      </c>
      <c r="Y31" s="429">
        <v>0</v>
      </c>
      <c r="Z31" s="429">
        <v>0</v>
      </c>
      <c r="AA31" s="429">
        <v>0</v>
      </c>
      <c r="AB31" s="429">
        <v>0</v>
      </c>
      <c r="AC31" s="429">
        <v>0</v>
      </c>
      <c r="AD31" s="429">
        <v>0</v>
      </c>
      <c r="AE31" s="429">
        <v>0</v>
      </c>
      <c r="AF31" s="431">
        <f>SUM(C31:AE31)</f>
        <v>1.0000000000000002</v>
      </c>
    </row>
    <row r="32" spans="1:32" ht="15" x14ac:dyDescent="0.25">
      <c r="A32" s="426"/>
      <c r="B32" s="428" t="s">
        <v>357</v>
      </c>
      <c r="C32" s="432"/>
      <c r="D32" s="432">
        <v>3.5799999999999998E-2</v>
      </c>
      <c r="E32" s="432">
        <v>3.5799999999999998E-2</v>
      </c>
      <c r="F32" s="432">
        <v>3.5799999999999998E-2</v>
      </c>
      <c r="G32" s="432">
        <v>3.5799999999999998E-2</v>
      </c>
      <c r="H32" s="432">
        <v>3.5799999999999998E-2</v>
      </c>
      <c r="I32" s="432">
        <v>3.5799999999999998E-2</v>
      </c>
      <c r="J32" s="432">
        <v>3.5799999999999998E-2</v>
      </c>
      <c r="K32" s="432">
        <v>3.5799999999999998E-2</v>
      </c>
      <c r="L32" s="432">
        <v>3.5799999999999998E-2</v>
      </c>
      <c r="M32" s="432">
        <v>3.5799999999999998E-2</v>
      </c>
      <c r="N32" s="432">
        <v>3.5799999999999998E-2</v>
      </c>
      <c r="O32" s="432">
        <v>3.5799999999999998E-2</v>
      </c>
      <c r="P32" s="432">
        <v>3.5799999999999998E-2</v>
      </c>
      <c r="Q32" s="432">
        <v>3.5799999999999998E-2</v>
      </c>
      <c r="R32" s="432">
        <v>3.5799999999999998E-2</v>
      </c>
      <c r="S32" s="432">
        <v>3.5799999999999998E-2</v>
      </c>
      <c r="T32" s="432">
        <v>3.5799999999999998E-2</v>
      </c>
      <c r="U32" s="432">
        <v>3.5799999999999998E-2</v>
      </c>
      <c r="V32" s="432">
        <v>3.5799999999999998E-2</v>
      </c>
      <c r="W32" s="432">
        <v>3.5799999999999998E-2</v>
      </c>
      <c r="X32" s="432">
        <v>3.5799999999999998E-2</v>
      </c>
      <c r="Y32" s="432">
        <v>3.5799999999999998E-2</v>
      </c>
      <c r="Z32" s="432">
        <v>3.5799999999999998E-2</v>
      </c>
      <c r="AA32" s="432">
        <v>3.5799999999999998E-2</v>
      </c>
      <c r="AB32" s="432">
        <v>3.5799999999999998E-2</v>
      </c>
      <c r="AC32" s="432">
        <v>3.5799999999999998E-2</v>
      </c>
      <c r="AD32" s="432">
        <v>3.5799999999999998E-2</v>
      </c>
      <c r="AE32" s="432">
        <v>3.3399999999999999E-2</v>
      </c>
      <c r="AF32" s="431">
        <f>SUM(C32:AE32)</f>
        <v>1.0000000000000007</v>
      </c>
    </row>
    <row r="33" spans="1:39" ht="15" x14ac:dyDescent="0.25">
      <c r="A33" s="426"/>
      <c r="B33" s="428" t="s">
        <v>358</v>
      </c>
      <c r="C33" s="433"/>
      <c r="D33" s="433">
        <v>0.35</v>
      </c>
      <c r="E33" s="433">
        <v>0.35</v>
      </c>
      <c r="F33" s="433">
        <v>0.35</v>
      </c>
      <c r="G33" s="433">
        <v>0.35</v>
      </c>
      <c r="H33" s="433">
        <v>0.35</v>
      </c>
      <c r="I33" s="433">
        <v>0.35</v>
      </c>
      <c r="J33" s="433">
        <v>0.35</v>
      </c>
      <c r="K33" s="433">
        <v>0.35</v>
      </c>
      <c r="L33" s="433">
        <v>0.35</v>
      </c>
      <c r="M33" s="433">
        <v>0.35</v>
      </c>
      <c r="N33" s="433">
        <v>0.35</v>
      </c>
      <c r="O33" s="433">
        <v>0.35</v>
      </c>
      <c r="P33" s="433">
        <v>0.35</v>
      </c>
      <c r="Q33" s="433">
        <v>0.35</v>
      </c>
      <c r="R33" s="433">
        <v>0.35</v>
      </c>
      <c r="S33" s="433">
        <v>0.35</v>
      </c>
      <c r="T33" s="433">
        <v>0.35</v>
      </c>
      <c r="U33" s="433">
        <v>0.35</v>
      </c>
      <c r="V33" s="433">
        <v>0.35</v>
      </c>
      <c r="W33" s="433">
        <v>0.35</v>
      </c>
      <c r="X33" s="433">
        <v>0.35</v>
      </c>
      <c r="Y33" s="433">
        <v>0.35</v>
      </c>
      <c r="Z33" s="433">
        <v>0.35</v>
      </c>
      <c r="AA33" s="433">
        <v>0.35</v>
      </c>
      <c r="AB33" s="433">
        <v>0.35</v>
      </c>
      <c r="AC33" s="433">
        <v>0.35</v>
      </c>
      <c r="AD33" s="434">
        <v>0.35</v>
      </c>
      <c r="AE33" s="433">
        <v>0.35</v>
      </c>
    </row>
    <row r="34" spans="1:39" ht="15" x14ac:dyDescent="0.25">
      <c r="A34" s="426"/>
      <c r="B34" s="435"/>
      <c r="C34" s="436"/>
      <c r="D34" s="436"/>
      <c r="E34" s="436"/>
      <c r="F34" s="436"/>
      <c r="G34" s="436"/>
      <c r="H34" s="436"/>
      <c r="I34" s="436"/>
      <c r="J34" s="437"/>
      <c r="K34" s="437"/>
      <c r="L34" s="437"/>
      <c r="M34" s="437"/>
      <c r="N34" s="437"/>
      <c r="O34" s="437"/>
      <c r="P34" s="437"/>
      <c r="Q34" s="437"/>
      <c r="R34" s="437"/>
      <c r="S34" s="437"/>
      <c r="T34" s="438"/>
      <c r="U34" s="438"/>
      <c r="V34" s="438"/>
      <c r="W34" s="438"/>
      <c r="X34" s="6"/>
      <c r="Y34" s="6"/>
      <c r="Z34" s="6"/>
      <c r="AA34" s="6"/>
      <c r="AB34" s="6"/>
      <c r="AC34" s="6"/>
      <c r="AD34" s="6"/>
      <c r="AE34" s="6"/>
      <c r="AF34" s="6"/>
      <c r="AG34" s="6"/>
      <c r="AH34" s="6"/>
      <c r="AI34" s="6"/>
      <c r="AJ34" s="6"/>
      <c r="AK34" s="6"/>
    </row>
    <row r="35" spans="1:39" ht="15" x14ac:dyDescent="0.25">
      <c r="A35" s="426"/>
      <c r="B35" s="439"/>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6"/>
      <c r="AG35" s="6"/>
      <c r="AH35" s="6"/>
      <c r="AI35" s="6"/>
      <c r="AJ35" s="6"/>
      <c r="AK35" s="6"/>
    </row>
    <row r="36" spans="1:39" ht="15" x14ac:dyDescent="0.25">
      <c r="A36" s="404"/>
      <c r="B36" s="463" t="s">
        <v>363</v>
      </c>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6"/>
      <c r="AG36" s="6"/>
      <c r="AH36" s="6"/>
      <c r="AI36" s="6"/>
      <c r="AJ36" s="6"/>
      <c r="AK36" s="6"/>
    </row>
    <row r="37" spans="1:39" x14ac:dyDescent="0.2">
      <c r="B37" s="439" t="s">
        <v>364</v>
      </c>
      <c r="C37" s="458">
        <v>381581.01348186063</v>
      </c>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6"/>
      <c r="AG37" s="6"/>
      <c r="AH37" s="6"/>
      <c r="AI37" s="6"/>
      <c r="AJ37" s="6"/>
      <c r="AK37" s="6"/>
    </row>
    <row r="38" spans="1:39" x14ac:dyDescent="0.2">
      <c r="A38" s="390"/>
      <c r="B38" s="439" t="s">
        <v>367</v>
      </c>
      <c r="C38" s="459">
        <v>0.15352147355764773</v>
      </c>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6"/>
      <c r="AG38" s="6"/>
      <c r="AH38" s="6"/>
      <c r="AI38" s="6"/>
      <c r="AJ38" s="6"/>
      <c r="AK38" s="6"/>
    </row>
    <row r="39" spans="1:39" x14ac:dyDescent="0.2">
      <c r="B39" s="224" t="s">
        <v>365</v>
      </c>
      <c r="C39" s="460">
        <f>+C38/12</f>
        <v>1.2793456129803977E-2</v>
      </c>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row>
    <row r="40" spans="1:39" x14ac:dyDescent="0.2">
      <c r="B40" s="461" t="s">
        <v>366</v>
      </c>
      <c r="C40" s="460">
        <v>3.9793163271113444E-2</v>
      </c>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row>
    <row r="41" spans="1:39" x14ac:dyDescent="0.2">
      <c r="B41" s="461" t="s">
        <v>368</v>
      </c>
      <c r="C41" s="462">
        <f>+C40/12</f>
        <v>3.3160969392594538E-3</v>
      </c>
    </row>
    <row r="42" spans="1:39" x14ac:dyDescent="0.2">
      <c r="B42" s="461" t="s">
        <v>369</v>
      </c>
      <c r="C42" s="462">
        <v>1.4076198239446377E-2</v>
      </c>
    </row>
    <row r="43" spans="1:39" x14ac:dyDescent="0.2">
      <c r="B43" s="461" t="s">
        <v>370</v>
      </c>
      <c r="C43" s="462">
        <v>2.0732292708872751E-3</v>
      </c>
    </row>
    <row r="46" spans="1:39" x14ac:dyDescent="0.2">
      <c r="B46" s="471" t="s">
        <v>376</v>
      </c>
    </row>
    <row r="47" spans="1:39" x14ac:dyDescent="0.2">
      <c r="B47" s="319" t="s">
        <v>206</v>
      </c>
      <c r="C47" s="6"/>
    </row>
    <row r="48" spans="1:39" x14ac:dyDescent="0.2">
      <c r="B48" s="314" t="s">
        <v>313</v>
      </c>
      <c r="C48" s="469">
        <f>+'New LED'!F14</f>
        <v>375</v>
      </c>
    </row>
    <row r="49" spans="2:4" x14ac:dyDescent="0.2">
      <c r="B49" s="314" t="s">
        <v>314</v>
      </c>
      <c r="C49" s="469">
        <f>+'New LED'!F15</f>
        <v>100</v>
      </c>
    </row>
    <row r="50" spans="2:4" x14ac:dyDescent="0.2">
      <c r="B50" s="314" t="s">
        <v>209</v>
      </c>
      <c r="C50" s="469">
        <f>+'New LED'!F16</f>
        <v>0</v>
      </c>
    </row>
    <row r="51" spans="2:4" x14ac:dyDescent="0.2">
      <c r="B51" s="314" t="s">
        <v>210</v>
      </c>
      <c r="C51" s="469">
        <f>+'New LED'!F17</f>
        <v>0.87234854049935129</v>
      </c>
    </row>
    <row r="52" spans="2:4" x14ac:dyDescent="0.2">
      <c r="B52" s="314" t="s">
        <v>249</v>
      </c>
      <c r="C52" s="469">
        <f>+'New LED'!F18</f>
        <v>11.536057423500042</v>
      </c>
    </row>
    <row r="53" spans="2:4" x14ac:dyDescent="0.2">
      <c r="B53" s="314" t="s">
        <v>250</v>
      </c>
      <c r="C53" s="469">
        <f>+'New LED'!F19</f>
        <v>77.308129278735606</v>
      </c>
    </row>
    <row r="54" spans="2:4" x14ac:dyDescent="0.2">
      <c r="B54" s="314" t="s">
        <v>241</v>
      </c>
      <c r="C54" s="469">
        <f>+'New LED'!F20</f>
        <v>8.9370603924950771</v>
      </c>
    </row>
    <row r="55" spans="2:4" x14ac:dyDescent="0.2">
      <c r="B55" s="314" t="s">
        <v>251</v>
      </c>
      <c r="C55" s="469">
        <f>+'New LED'!F21</f>
        <v>13.53644286981752</v>
      </c>
    </row>
    <row r="56" spans="2:4" x14ac:dyDescent="0.2">
      <c r="B56" s="314" t="s">
        <v>213</v>
      </c>
      <c r="C56" s="469">
        <f>+'New LED'!F22</f>
        <v>255.07471324201032</v>
      </c>
    </row>
    <row r="57" spans="2:4" ht="25.5" x14ac:dyDescent="0.2">
      <c r="B57" s="314" t="s">
        <v>315</v>
      </c>
      <c r="C57" s="469">
        <f>+'New LED'!F23</f>
        <v>97.950240986344497</v>
      </c>
    </row>
    <row r="58" spans="2:4" x14ac:dyDescent="0.2">
      <c r="B58" s="314" t="s">
        <v>215</v>
      </c>
      <c r="C58" s="470">
        <f>+'New LED'!F24</f>
        <v>71.674385937468671</v>
      </c>
    </row>
    <row r="59" spans="2:4" x14ac:dyDescent="0.2">
      <c r="B59" s="314" t="s">
        <v>375</v>
      </c>
      <c r="C59" s="127">
        <f>SUM(C48:C58)</f>
        <v>1011.8893786708709</v>
      </c>
    </row>
    <row r="60" spans="2:4" x14ac:dyDescent="0.2">
      <c r="B60" s="314" t="s">
        <v>373</v>
      </c>
      <c r="C60" s="127">
        <f>+'New LED'!F27</f>
        <v>1053.6916128656508</v>
      </c>
      <c r="D60" t="str">
        <f>+"@ "&amp;TEXT('New LED'!F26,"0.000%")</f>
        <v>@ 4.131%</v>
      </c>
    </row>
    <row r="61" spans="2:4" x14ac:dyDescent="0.2">
      <c r="B61" s="314" t="s">
        <v>374</v>
      </c>
      <c r="C61" s="127">
        <f>+'New LED'!D45</f>
        <v>29.641036810930967</v>
      </c>
    </row>
    <row r="62" spans="2:4" x14ac:dyDescent="0.2">
      <c r="B62" s="314" t="s">
        <v>14</v>
      </c>
      <c r="C62" s="127">
        <f>+C61+C60</f>
        <v>1083.3326496765817</v>
      </c>
    </row>
  </sheetData>
  <pageMargins left="0.7" right="0.7" top="1.17" bottom="0.75" header="0.63" footer="0.3"/>
  <pageSetup scale="99" fitToWidth="9" orientation="landscape" r:id="rId1"/>
  <headerFooter>
    <oddHeader>&amp;RWP / Schedule IV-J-6 /1
SLS Rate Design
Page &amp;P of &amp;N</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37CEB61E64AA4BAF6A072311674B38" ma:contentTypeVersion="0" ma:contentTypeDescription="Create a new document." ma:contentTypeScope="" ma:versionID="99228574db592559128c44980c596372">
  <xsd:schema xmlns:xsd="http://www.w3.org/2001/XMLSchema" xmlns:xs="http://www.w3.org/2001/XMLSchema" xmlns:p="http://schemas.microsoft.com/office/2006/metadata/properties" targetNamespace="http://schemas.microsoft.com/office/2006/metadata/properties" ma:root="true" ma:fieldsID="d9f9cf3dc8c9d2dc86e5bb16ddb5c0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217380-48CC-4B5F-A501-10DD7BD0F7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F5CEA9A-861F-4528-9D9E-42281471E55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36EBE31-5FF6-4BC1-90F3-3F042B9381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28</vt:i4>
      </vt:variant>
    </vt:vector>
  </HeadingPairs>
  <TitlesOfParts>
    <vt:vector size="42" baseType="lpstr">
      <vt:lpstr>Poles &amp; Lamp Count</vt:lpstr>
      <vt:lpstr>SLS LAMP REPORT_dec2018</vt:lpstr>
      <vt:lpstr>Tariff Comp</vt:lpstr>
      <vt:lpstr>Proof of Rev</vt:lpstr>
      <vt:lpstr>O&amp;M Allocations Data</vt:lpstr>
      <vt:lpstr>Overall O&amp;M Lighting Allocators</vt:lpstr>
      <vt:lpstr>SLS Rate Design</vt:lpstr>
      <vt:lpstr>SCHEDULE A</vt:lpstr>
      <vt:lpstr>SCHEDULE B</vt:lpstr>
      <vt:lpstr>SCHEDULE C</vt:lpstr>
      <vt:lpstr>SCHEDULE D</vt:lpstr>
      <vt:lpstr>SCHEDULE E</vt:lpstr>
      <vt:lpstr>New LED</vt:lpstr>
      <vt:lpstr>New LED Monthly Charge</vt:lpstr>
      <vt:lpstr>Annual_Breakaways</vt:lpstr>
      <vt:lpstr>Annual_Lamps</vt:lpstr>
      <vt:lpstr>Annual_Poles</vt:lpstr>
      <vt:lpstr>Light_Index</vt:lpstr>
      <vt:lpstr>'New LED'!Print_Area</vt:lpstr>
      <vt:lpstr>'New LED Monthly Charge'!Print_Area</vt:lpstr>
      <vt:lpstr>'O&amp;M Allocations Data'!Print_Area</vt:lpstr>
      <vt:lpstr>'Poles &amp; Lamp Count'!Print_Area</vt:lpstr>
      <vt:lpstr>'Proof of Rev'!Print_Area</vt:lpstr>
      <vt:lpstr>'SCHEDULE A'!Print_Area</vt:lpstr>
      <vt:lpstr>'SCHEDULE B'!Print_Area</vt:lpstr>
      <vt:lpstr>'SCHEDULE C'!Print_Area</vt:lpstr>
      <vt:lpstr>'SCHEDULE D'!Print_Area</vt:lpstr>
      <vt:lpstr>'SCHEDULE E'!Print_Area</vt:lpstr>
      <vt:lpstr>'SLS LAMP REPORT_dec2018'!Print_Area</vt:lpstr>
      <vt:lpstr>'SLS Rate Design'!Print_Area</vt:lpstr>
      <vt:lpstr>'Tariff Comp'!Print_Area</vt:lpstr>
      <vt:lpstr>'New LED Monthly Charge'!Print_Titles</vt:lpstr>
      <vt:lpstr>'O&amp;M Allocations Data'!Print_Titles</vt:lpstr>
      <vt:lpstr>'Proof of Rev'!Print_Titles</vt:lpstr>
      <vt:lpstr>'SCHEDULE A'!Print_Titles</vt:lpstr>
      <vt:lpstr>'SCHEDULE B'!Print_Titles</vt:lpstr>
      <vt:lpstr>'SCHEDULE C'!Print_Titles</vt:lpstr>
      <vt:lpstr>'SCHEDULE D'!Print_Titles</vt:lpstr>
      <vt:lpstr>'SCHEDULE E'!Print_Titles</vt:lpstr>
      <vt:lpstr>'SLS LAMP REPORT_dec2018'!Print_Titles</vt:lpstr>
      <vt:lpstr>'SLS Rate Design'!Print_Titles</vt:lpstr>
      <vt:lpstr>SLS_Year_Ending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Lewis, Kayla R</dc:creator>
  <cp:lastModifiedBy>Gillespie, Brandon L</cp:lastModifiedBy>
  <cp:lastPrinted>2019-05-31T20:40:30Z</cp:lastPrinted>
  <dcterms:created xsi:type="dcterms:W3CDTF">2006-03-02T18:20:31Z</dcterms:created>
  <dcterms:modified xsi:type="dcterms:W3CDTF">2019-05-31T20:48:56Z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0x0101000237CEB61E64AA4BAF6A072311674B38</vt:lpwstr>
  </property>
</Properties>
</file>